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0490" windowHeight="6900"/>
  </bookViews>
  <sheets>
    <sheet name="LOT  9 CYCLES" sheetId="1" r:id="rId1"/>
    <sheet name="DQE" sheetId="2" state="hidden" r:id="rId2"/>
  </sheets>
  <externalReferences>
    <externalReference r:id="rId3"/>
    <externalReference r:id="rId4"/>
    <externalReference r:id="rId5"/>
  </externalReferences>
  <definedNames>
    <definedName name="châssis">'[1]DÉTAIL COLORIS'!$Q$2:$Q$7</definedName>
    <definedName name="HEURES" localSheetId="1">[2]REFERENCES!$B$1:$B$3</definedName>
    <definedName name="HEURES" localSheetId="0">[2]REFERENCES!$B$1:$B$3</definedName>
    <definedName name="HEURES">[3]REFERENCES!$B$1:$B$3</definedName>
    <definedName name="JOURS" localSheetId="1">[2]REFERENCES!$A$1:$A$3</definedName>
    <definedName name="JOURS" localSheetId="0">[2]REFERENCES!$A$1:$A$3</definedName>
    <definedName name="JOURS">[3]REFERENCES!$A$1:$A$3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1" l="1"/>
  <c r="C48" i="2" s="1"/>
  <c r="E48" i="2" s="1"/>
  <c r="G48" i="1"/>
  <c r="C47" i="2" s="1"/>
  <c r="E47" i="2" s="1"/>
  <c r="G47" i="1"/>
  <c r="C46" i="2" s="1"/>
  <c r="E46" i="2" s="1"/>
  <c r="G46" i="1"/>
  <c r="C45" i="2" s="1"/>
  <c r="E45" i="2" s="1"/>
  <c r="G45" i="1"/>
  <c r="C44" i="2" s="1"/>
  <c r="E44" i="2" s="1"/>
  <c r="G44" i="1"/>
  <c r="C43" i="2" s="1"/>
  <c r="E43" i="2" s="1"/>
  <c r="G43" i="1"/>
  <c r="C42" i="2" s="1"/>
  <c r="E42" i="2" s="1"/>
  <c r="G42" i="1"/>
  <c r="C41" i="2" s="1"/>
  <c r="G41" i="1"/>
  <c r="G40" i="1"/>
  <c r="C39" i="2" s="1"/>
  <c r="E39" i="2" s="1"/>
  <c r="G39" i="1"/>
  <c r="C38" i="2" s="1"/>
  <c r="E38" i="2" s="1"/>
  <c r="G38" i="1"/>
  <c r="C37" i="2" s="1"/>
  <c r="E37" i="2" s="1"/>
  <c r="G37" i="1"/>
  <c r="C36" i="2" s="1"/>
  <c r="E36" i="2" s="1"/>
  <c r="G36" i="1"/>
  <c r="C35" i="2" s="1"/>
  <c r="G35" i="1"/>
  <c r="G34" i="1"/>
  <c r="C33" i="2" s="1"/>
  <c r="E33" i="2" s="1"/>
  <c r="G33" i="1"/>
  <c r="C32" i="2" s="1"/>
  <c r="E32" i="2" s="1"/>
  <c r="G32" i="1"/>
  <c r="C31" i="2" s="1"/>
  <c r="E31" i="2" s="1"/>
  <c r="G31" i="1"/>
  <c r="C30" i="2" s="1"/>
  <c r="E30" i="2" s="1"/>
  <c r="G30" i="1"/>
  <c r="C29" i="2" s="1"/>
  <c r="E29" i="2" s="1"/>
  <c r="G29" i="1"/>
  <c r="C28" i="2" s="1"/>
  <c r="E28" i="2" s="1"/>
  <c r="G28" i="1"/>
  <c r="C27" i="2" s="1"/>
  <c r="E27" i="2" s="1"/>
  <c r="G27" i="1"/>
  <c r="C26" i="2" s="1"/>
  <c r="E26" i="2" s="1"/>
  <c r="G26" i="1"/>
  <c r="C25" i="2" s="1"/>
  <c r="E25" i="2" s="1"/>
  <c r="G25" i="1"/>
  <c r="C24" i="2" s="1"/>
  <c r="E24" i="2" s="1"/>
  <c r="G24" i="1"/>
  <c r="C23" i="2" s="1"/>
  <c r="G23" i="1"/>
  <c r="G22" i="1"/>
  <c r="C21" i="2" s="1"/>
  <c r="E21" i="2" s="1"/>
  <c r="G21" i="1"/>
  <c r="C20" i="2" s="1"/>
  <c r="E20" i="2" s="1"/>
  <c r="G20" i="1"/>
  <c r="C19" i="2" s="1"/>
  <c r="E19" i="2" s="1"/>
  <c r="G19" i="1"/>
  <c r="C18" i="2" s="1"/>
  <c r="E18" i="2" s="1"/>
  <c r="G18" i="1"/>
  <c r="C17" i="2" s="1"/>
  <c r="G17" i="1"/>
  <c r="G16" i="1"/>
  <c r="C15" i="2" s="1"/>
  <c r="E15" i="2" s="1"/>
  <c r="G15" i="1"/>
  <c r="C14" i="2" s="1"/>
  <c r="E14" i="2" s="1"/>
  <c r="G14" i="1"/>
  <c r="C13" i="2" s="1"/>
  <c r="E13" i="2" s="1"/>
  <c r="G13" i="1"/>
  <c r="C12" i="2" s="1"/>
  <c r="E12" i="2" s="1"/>
  <c r="G12" i="1"/>
  <c r="C11" i="2" s="1"/>
  <c r="E11" i="2" s="1"/>
  <c r="G11" i="1"/>
  <c r="C10" i="2" s="1"/>
  <c r="E10" i="2" s="1"/>
  <c r="G10" i="1"/>
  <c r="C9" i="2" s="1"/>
  <c r="E9" i="2" s="1"/>
  <c r="E34" i="2" l="1"/>
  <c r="C34" i="2"/>
  <c r="C16" i="2"/>
  <c r="E16" i="2"/>
  <c r="E49" i="2" s="1"/>
  <c r="E50" i="2" s="1"/>
  <c r="E40" i="2"/>
  <c r="C40" i="2"/>
  <c r="C22" i="2"/>
  <c r="E22" i="2"/>
</calcChain>
</file>

<file path=xl/comments1.xml><?xml version="1.0" encoding="utf-8"?>
<comments xmlns="http://schemas.openxmlformats.org/spreadsheetml/2006/main">
  <authors>
    <author>CARRIER Marie SA CE MINDEF</author>
  </authors>
  <commentList>
    <comment ref="C15" authorId="0" shapeId="0">
      <text>
        <r>
          <rPr>
            <b/>
            <sz val="9"/>
            <color indexed="81"/>
            <rFont val="Tahoma"/>
            <family val="2"/>
          </rPr>
          <t>CARRIER Marie SA CE MINDEF:</t>
        </r>
        <r>
          <rPr>
            <sz val="9"/>
            <color indexed="81"/>
            <rFont val="Tahoma"/>
            <family val="2"/>
          </rPr>
          <t xml:space="preserve">
Demander taille XS à XXL comme les autres?</t>
        </r>
      </text>
    </comment>
  </commentList>
</comments>
</file>

<file path=xl/comments2.xml><?xml version="1.0" encoding="utf-8"?>
<comments xmlns="http://schemas.openxmlformats.org/spreadsheetml/2006/main">
  <authors>
    <author>CARRIER Marie SA CE MINDEF</author>
  </authors>
  <commentList>
    <comment ref="B14" authorId="0" shapeId="0">
      <text>
        <r>
          <rPr>
            <b/>
            <sz val="9"/>
            <color indexed="81"/>
            <rFont val="Tahoma"/>
            <family val="2"/>
          </rPr>
          <t>CARRIER Marie SA CE MINDEF:</t>
        </r>
        <r>
          <rPr>
            <sz val="9"/>
            <color indexed="81"/>
            <rFont val="Tahoma"/>
            <family val="2"/>
          </rPr>
          <t xml:space="preserve">
Demander taille XS à XXL comme les autres?</t>
        </r>
      </text>
    </comment>
  </commentList>
</comments>
</file>

<file path=xl/sharedStrings.xml><?xml version="1.0" encoding="utf-8"?>
<sst xmlns="http://schemas.openxmlformats.org/spreadsheetml/2006/main" count="172" uniqueCount="80">
  <si>
    <t>N° de poste</t>
  </si>
  <si>
    <t>Chambre à air pour VTT modèle 1</t>
  </si>
  <si>
    <t>Roue avant pour VTT modèle 1</t>
  </si>
  <si>
    <t>Roue arrière pour VTT modèle 1</t>
  </si>
  <si>
    <t>Pédalier pour VTT modèle 1</t>
  </si>
  <si>
    <t>Pédales pour VTT modèle 1</t>
  </si>
  <si>
    <t>Pignons pour VTT modèle 1</t>
  </si>
  <si>
    <t>Chambre à air pour VTT modèle 2</t>
  </si>
  <si>
    <t>Roue avant pour VTT modèle 2</t>
  </si>
  <si>
    <t>Roue arrière pour VTT modèle 2</t>
  </si>
  <si>
    <t>Pédalier pour VTT modèle 2</t>
  </si>
  <si>
    <t>Pédales pour VTT modèle 2</t>
  </si>
  <si>
    <t>Pignons pour VTT modèle 2</t>
  </si>
  <si>
    <t>Chambre à air pour vélo de route</t>
  </si>
  <si>
    <t>Roue avant pour vélo de route</t>
  </si>
  <si>
    <t>Roue arrière pour vélo de route</t>
  </si>
  <si>
    <t>Pédalier pour vélo de route</t>
  </si>
  <si>
    <t>Pédales pour vélo de route</t>
  </si>
  <si>
    <t>Pignons pour vélo de route</t>
  </si>
  <si>
    <t>Chambre à air pour VTC modèle 1</t>
  </si>
  <si>
    <t>Roue avant pour VTC modèle 1</t>
  </si>
  <si>
    <t>Roue arrière pour VTC modèle 1</t>
  </si>
  <si>
    <t>Pédalier pour VTC modèle 1</t>
  </si>
  <si>
    <t>Pédales pour VTC modèle 1</t>
  </si>
  <si>
    <t>Pignons pour VTC modèle 1</t>
  </si>
  <si>
    <t>Chambre à air pour VTC modèle 2</t>
  </si>
  <si>
    <t>Roue avant pour VTC modèle 2</t>
  </si>
  <si>
    <t>Roue arrière pour VTC modèle 2</t>
  </si>
  <si>
    <t>Pédalier pour VTC modèle 2</t>
  </si>
  <si>
    <t>Pédales pour VTC modèle 2</t>
  </si>
  <si>
    <t>Pignons pour VTC modèle 2</t>
  </si>
  <si>
    <t>Casque</t>
  </si>
  <si>
    <t>Pompe à pied</t>
  </si>
  <si>
    <t>Pied d'atelier vélo</t>
  </si>
  <si>
    <t>Bombe anti crevaison</t>
  </si>
  <si>
    <t>Désignation de l’article</t>
  </si>
  <si>
    <t>Détail Quantitatif Estimé (DQE) sur la durée totale du marché*</t>
  </si>
  <si>
    <t>Lot n° 9 - Cycles, accessoires et pièces détachées</t>
  </si>
  <si>
    <t>Vélo tous terrains (VTT) 
Modèle 1
Cadre Taille XS à XXL</t>
  </si>
  <si>
    <t>Vélo tous terrains (VTT) 
Modèle 2
Cadre taille XS à XXL</t>
  </si>
  <si>
    <t>Vélo de route 
Cadre taille 44 à 61</t>
  </si>
  <si>
    <t>Vélo tous chemins (VTC) 
Modèle 1
Cadre taille XS à XXL</t>
  </si>
  <si>
    <t>Vélo tous chemins (VTC) 
Modèle 2
Cadre taille XS à XXL</t>
  </si>
  <si>
    <t>Vélos tous terrains à assistance électrique (VTTAE)
Cadre taille S à XL</t>
  </si>
  <si>
    <t>8A</t>
  </si>
  <si>
    <t>8B</t>
  </si>
  <si>
    <t>13A</t>
  </si>
  <si>
    <t>13B</t>
  </si>
  <si>
    <t>18A</t>
  </si>
  <si>
    <t>18B</t>
  </si>
  <si>
    <t>23A</t>
  </si>
  <si>
    <t>23B</t>
  </si>
  <si>
    <t>28A</t>
  </si>
  <si>
    <t>28B</t>
  </si>
  <si>
    <t>ACCORD-CADRE n° DAF_2026_000025</t>
  </si>
  <si>
    <t>Nom du candidat :</t>
  </si>
  <si>
    <t>ENVIRONNEMENT</t>
  </si>
  <si>
    <t>Taux de remise 
(en %)</t>
  </si>
  <si>
    <t>Prix unitaire remisé HT
(en €)</t>
  </si>
  <si>
    <t>Référence fournisseur</t>
  </si>
  <si>
    <t>Taux de recyclabilité</t>
  </si>
  <si>
    <t>Taux de T.V.A.</t>
  </si>
  <si>
    <r>
      <t>FRAIS DE LIVRAISON POUR COMMANDE INFERIEURE A 250 € TTC
(</t>
    </r>
    <r>
      <rPr>
        <b/>
        <i/>
        <sz val="10"/>
        <color rgb="FFFF0000"/>
        <rFont val="Arial"/>
        <family val="2"/>
      </rPr>
      <t>prix forfaitaire en € TTC)</t>
    </r>
  </si>
  <si>
    <r>
      <t xml:space="preserve">Délai de livraison (en jours calendaires)
</t>
    </r>
    <r>
      <rPr>
        <i/>
        <sz val="11"/>
        <color theme="1"/>
        <rFont val="Arial"/>
        <family val="2"/>
      </rPr>
      <t>à compter de la date de notification du bon de commande</t>
    </r>
  </si>
  <si>
    <t>Pourcentage de remise à appliquer sur le catalogue du fournisseur*</t>
  </si>
  <si>
    <t>Candidat :</t>
  </si>
  <si>
    <t>Montant total par articles en € HT</t>
  </si>
  <si>
    <t>Détail Quantitatif Estimé (DQE)</t>
  </si>
  <si>
    <t>Montant de l'offre HT</t>
  </si>
  <si>
    <r>
      <t>TOTAL DQE en € TTC (</t>
    </r>
    <r>
      <rPr>
        <b/>
        <i/>
        <sz val="11"/>
        <rFont val="Arial"/>
        <family val="2"/>
      </rPr>
      <t>pour analyse du critère prix</t>
    </r>
    <r>
      <rPr>
        <b/>
        <sz val="11"/>
        <rFont val="Arial"/>
        <family val="2"/>
      </rPr>
      <t>)</t>
    </r>
  </si>
  <si>
    <t>Bordereau de prix unitaires</t>
  </si>
  <si>
    <t>Unité de vente</t>
  </si>
  <si>
    <t>* Uniquement dans les rubriques ayant trait à l'objet du lot.</t>
  </si>
  <si>
    <t>l'unité</t>
  </si>
  <si>
    <t>la paire</t>
  </si>
  <si>
    <t>Bordereau de prix unitaires (BPU)</t>
  </si>
  <si>
    <t>Vélo de route 
Cadre taille XXS à XXL</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</si>
  <si>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la colonnes J est à renseigner et sera utilisée pour le jugement du critère développement durable (performance écologique des matériaux) développé à l'article 8-3-2 du Règlement de consultation (RC).</t>
    </r>
  </si>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</sst>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0_ ;\-#,##0\ "/>
    <numFmt numFmtId="166" formatCode="#,##0.00_ ;\-#,##0.00\ "/>
  </numFmts>
  <fonts count="28" x14ac:knownFonts="1">
    <font>
      <sz val="11"/>
      <color theme="1"/>
      <name val="Calibri"/>
      <family val="2"/>
      <scheme val="minor"/>
    </font>
    <font>
      <sz val="10"/>
      <name val="Arial"/>
      <family val="2"/>
    </font>
    <font>
      <sz val="9"/>
      <name val="Arial"/>
      <family val="2"/>
    </font>
    <font>
      <sz val="9"/>
      <color rgb="FFFF0000"/>
      <name val="Arial"/>
      <family val="2"/>
    </font>
    <font>
      <sz val="11"/>
      <color theme="1"/>
      <name val="Arial"/>
      <family val="2"/>
    </font>
    <font>
      <b/>
      <sz val="11"/>
      <color theme="1"/>
      <name val="Arial"/>
      <family val="2"/>
    </font>
    <font>
      <sz val="10"/>
      <color theme="1"/>
      <name val="Arial"/>
      <family val="2"/>
    </font>
    <font>
      <b/>
      <sz val="14"/>
      <color theme="1"/>
      <name val="Arial"/>
      <family val="2"/>
    </font>
    <font>
      <sz val="14"/>
      <color theme="1"/>
      <name val="Arial"/>
      <family val="2"/>
    </font>
    <font>
      <b/>
      <sz val="14"/>
      <color rgb="FF000000"/>
      <name val="Arial"/>
      <family val="2"/>
    </font>
    <font>
      <i/>
      <sz val="11"/>
      <color theme="1"/>
      <name val="Arial"/>
      <family val="2"/>
    </font>
    <font>
      <sz val="11"/>
      <name val="Arial"/>
      <family val="2"/>
    </font>
    <font>
      <sz val="9"/>
      <color indexed="81"/>
      <name val="Tahoma"/>
      <family val="2"/>
    </font>
    <font>
      <b/>
      <sz val="9"/>
      <color indexed="81"/>
      <name val="Tahoma"/>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b/>
      <sz val="11"/>
      <color rgb="FF000000"/>
      <name val="Arial"/>
      <family val="2"/>
    </font>
    <font>
      <b/>
      <sz val="10"/>
      <color rgb="FFFF0000"/>
      <name val="Arial"/>
      <family val="2"/>
    </font>
    <font>
      <b/>
      <i/>
      <sz val="10"/>
      <color rgb="FFFF0000"/>
      <name val="Arial"/>
      <family val="2"/>
    </font>
    <font>
      <b/>
      <sz val="9"/>
      <color rgb="FFFF0000"/>
      <name val="Arial"/>
      <family val="2"/>
    </font>
    <font>
      <i/>
      <sz val="10"/>
      <color rgb="FFFF0000"/>
      <name val="Arial"/>
      <family val="2"/>
    </font>
    <font>
      <i/>
      <sz val="10"/>
      <color theme="1"/>
      <name val="Arial"/>
      <family val="2"/>
    </font>
    <font>
      <b/>
      <sz val="11"/>
      <name val="Arial"/>
      <family val="2"/>
    </font>
    <font>
      <b/>
      <i/>
      <sz val="11"/>
      <name val="Arial"/>
      <family val="2"/>
    </font>
    <font>
      <b/>
      <sz val="11"/>
      <color rgb="FFFF0000"/>
      <name val="Arial"/>
      <family val="2"/>
    </font>
    <font>
      <b/>
      <i/>
      <sz val="11"/>
      <color rgb="FFFF0000"/>
      <name val="Arial"/>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4" tint="0.59999389629810485"/>
        <bgColor rgb="FFE5DFEC"/>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6">
    <xf numFmtId="0" fontId="0" fillId="0" borderId="0"/>
    <xf numFmtId="164" fontId="1" fillId="0" borderId="0" applyFont="0" applyFill="0" applyBorder="0" applyAlignment="0" applyProtection="0"/>
    <xf numFmtId="0" fontId="1" fillId="0" borderId="0"/>
    <xf numFmtId="0" fontId="4" fillId="0" borderId="0"/>
    <xf numFmtId="44" fontId="1" fillId="0" borderId="0" applyFont="0" applyFill="0" applyBorder="0" applyAlignment="0" applyProtection="0"/>
    <xf numFmtId="0" fontId="1" fillId="0" borderId="0"/>
  </cellStyleXfs>
  <cellXfs count="116">
    <xf numFmtId="0" fontId="0" fillId="0" borderId="0" xfId="0"/>
    <xf numFmtId="164" fontId="2" fillId="0" borderId="0" xfId="1" applyFont="1" applyAlignment="1">
      <alignment vertical="center"/>
    </xf>
    <xf numFmtId="0" fontId="2" fillId="0" borderId="0" xfId="2" applyFont="1" applyAlignment="1">
      <alignment vertical="center"/>
    </xf>
    <xf numFmtId="0" fontId="2" fillId="0" borderId="0" xfId="2" applyFont="1" applyAlignment="1">
      <alignment horizontal="center" vertical="center"/>
    </xf>
    <xf numFmtId="0" fontId="2" fillId="0" borderId="0" xfId="2" applyFont="1"/>
    <xf numFmtId="0" fontId="3" fillId="0" borderId="0" xfId="2" applyFont="1" applyAlignment="1">
      <alignment horizontal="center" vertical="center"/>
    </xf>
    <xf numFmtId="0" fontId="2" fillId="0" borderId="0" xfId="2" applyFont="1" applyAlignment="1">
      <alignment vertical="center" wrapText="1"/>
    </xf>
    <xf numFmtId="0" fontId="4" fillId="0" borderId="0" xfId="0" applyFont="1" applyProtection="1">
      <protection locked="0"/>
    </xf>
    <xf numFmtId="0" fontId="4" fillId="0" borderId="5" xfId="2" applyFont="1" applyBorder="1" applyAlignment="1">
      <alignment horizontal="left" vertical="center" wrapText="1"/>
    </xf>
    <xf numFmtId="0" fontId="4" fillId="0" borderId="8" xfId="2" applyFont="1" applyBorder="1" applyAlignment="1">
      <alignment horizontal="center" vertical="center" wrapText="1"/>
    </xf>
    <xf numFmtId="0" fontId="4" fillId="0" borderId="5" xfId="2" applyFont="1" applyBorder="1" applyAlignment="1">
      <alignment vertical="center" wrapText="1"/>
    </xf>
    <xf numFmtId="0" fontId="3" fillId="0" borderId="0" xfId="2" applyFont="1" applyAlignment="1">
      <alignment vertical="center" wrapText="1"/>
    </xf>
    <xf numFmtId="0" fontId="6" fillId="0" borderId="0" xfId="0" applyFont="1" applyBorder="1" applyAlignment="1" applyProtection="1">
      <alignment horizontal="left" vertical="top" wrapText="1"/>
      <protection locked="0"/>
    </xf>
    <xf numFmtId="0" fontId="7"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4" fillId="0" borderId="0" xfId="3" applyFont="1" applyBorder="1" applyAlignment="1"/>
    <xf numFmtId="0" fontId="4" fillId="0" borderId="0" xfId="3" applyFont="1" applyAlignment="1"/>
    <xf numFmtId="0" fontId="15" fillId="0" borderId="0" xfId="0" applyFont="1" applyBorder="1" applyAlignment="1" applyProtection="1">
      <alignment horizontal="center" vertical="center" wrapText="1"/>
      <protection locked="0"/>
    </xf>
    <xf numFmtId="0" fontId="15" fillId="0" borderId="0" xfId="0" applyFont="1" applyBorder="1" applyAlignment="1" applyProtection="1">
      <alignment horizontal="center" vertical="center"/>
      <protection locked="0"/>
    </xf>
    <xf numFmtId="0" fontId="14" fillId="4" borderId="0" xfId="0" applyFont="1" applyFill="1" applyAlignment="1" applyProtection="1">
      <alignment horizontal="center" vertical="center"/>
      <protection locked="0"/>
    </xf>
    <xf numFmtId="0" fontId="5" fillId="4" borderId="10"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165" fontId="11" fillId="0" borderId="11" xfId="1" applyNumberFormat="1" applyFont="1" applyFill="1" applyBorder="1" applyAlignment="1">
      <alignment horizontal="center" vertical="center" wrapText="1"/>
    </xf>
    <xf numFmtId="165" fontId="11" fillId="2" borderId="11" xfId="1" applyNumberFormat="1" applyFont="1" applyFill="1" applyBorder="1" applyAlignment="1">
      <alignment horizontal="center" vertical="center" wrapText="1"/>
    </xf>
    <xf numFmtId="0" fontId="11" fillId="0" borderId="11" xfId="2" applyFont="1" applyBorder="1" applyAlignment="1">
      <alignment horizontal="center" vertical="center" wrapText="1"/>
    </xf>
    <xf numFmtId="165" fontId="11" fillId="0" borderId="12" xfId="1" applyNumberFormat="1" applyFont="1" applyFill="1" applyBorder="1" applyAlignment="1">
      <alignment horizontal="center" vertical="center" wrapText="1"/>
    </xf>
    <xf numFmtId="49" fontId="5" fillId="5" borderId="4" xfId="3" applyNumberFormat="1" applyFont="1" applyFill="1" applyBorder="1" applyAlignment="1">
      <alignment horizontal="center" vertical="center" wrapText="1"/>
    </xf>
    <xf numFmtId="0" fontId="5" fillId="5" borderId="4" xfId="3" applyFont="1" applyFill="1" applyBorder="1" applyAlignment="1">
      <alignment horizontal="center" vertical="center" wrapText="1"/>
    </xf>
    <xf numFmtId="0" fontId="5" fillId="3" borderId="4"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49" fontId="5" fillId="5" borderId="3" xfId="3" applyNumberFormat="1" applyFont="1" applyFill="1" applyBorder="1" applyAlignment="1">
      <alignment horizontal="center" vertical="center" wrapText="1"/>
    </xf>
    <xf numFmtId="0" fontId="4" fillId="0" borderId="8" xfId="2" applyFont="1" applyFill="1" applyBorder="1" applyAlignment="1">
      <alignment horizontal="center" vertical="center" wrapText="1"/>
    </xf>
    <xf numFmtId="0" fontId="4" fillId="0" borderId="15" xfId="2" applyFont="1" applyBorder="1" applyAlignment="1">
      <alignment horizontal="center" vertical="center" wrapText="1"/>
    </xf>
    <xf numFmtId="0" fontId="11" fillId="0" borderId="16" xfId="2" applyFont="1" applyBorder="1" applyAlignment="1">
      <alignment vertical="center" wrapText="1"/>
    </xf>
    <xf numFmtId="0" fontId="4" fillId="0" borderId="0" xfId="0" applyFont="1" applyFill="1" applyBorder="1" applyAlignment="1">
      <alignment vertical="center"/>
    </xf>
    <xf numFmtId="49" fontId="4" fillId="0" borderId="0" xfId="3" applyNumberFormat="1" applyFont="1" applyBorder="1" applyAlignment="1">
      <alignment horizontal="center" vertical="center" wrapText="1"/>
    </xf>
    <xf numFmtId="0" fontId="4" fillId="0" borderId="0" xfId="3" applyFont="1" applyBorder="1" applyAlignment="1">
      <alignment vertical="center" wrapText="1"/>
    </xf>
    <xf numFmtId="0" fontId="18" fillId="0" borderId="5" xfId="0" applyFont="1" applyBorder="1" applyAlignment="1" applyProtection="1">
      <alignment horizontal="center" vertical="center" wrapText="1"/>
      <protection locked="0"/>
    </xf>
    <xf numFmtId="1" fontId="4" fillId="0" borderId="0" xfId="3" applyNumberFormat="1" applyFont="1" applyBorder="1" applyAlignment="1">
      <alignment horizontal="center" vertical="center" wrapText="1"/>
    </xf>
    <xf numFmtId="0" fontId="6" fillId="0" borderId="0" xfId="3" applyFont="1"/>
    <xf numFmtId="0" fontId="6" fillId="0" borderId="0" xfId="3" applyFont="1" applyAlignment="1"/>
    <xf numFmtId="0" fontId="4" fillId="0" borderId="0" xfId="3" applyFont="1"/>
    <xf numFmtId="49" fontId="4" fillId="0" borderId="0" xfId="3" applyNumberFormat="1" applyFont="1"/>
    <xf numFmtId="1" fontId="4" fillId="0" borderId="0" xfId="3" applyNumberFormat="1" applyFont="1" applyAlignment="1">
      <alignment horizontal="center"/>
    </xf>
    <xf numFmtId="0" fontId="21" fillId="0" borderId="0" xfId="5" applyFont="1" applyBorder="1" applyAlignment="1">
      <alignment vertical="center" wrapText="1"/>
    </xf>
    <xf numFmtId="0" fontId="4" fillId="0" borderId="0" xfId="0" applyFont="1" applyBorder="1" applyAlignment="1" applyProtection="1">
      <alignment horizontal="center"/>
      <protection locked="0"/>
    </xf>
    <xf numFmtId="10" fontId="6" fillId="0" borderId="0" xfId="0" applyNumberFormat="1" applyFont="1" applyBorder="1" applyAlignment="1" applyProtection="1">
      <alignment horizontal="center" vertical="center" wrapText="1"/>
      <protection locked="0"/>
    </xf>
    <xf numFmtId="0" fontId="4" fillId="0" borderId="0" xfId="0" applyFont="1" applyBorder="1" applyProtection="1">
      <protection locked="0"/>
    </xf>
    <xf numFmtId="0" fontId="3" fillId="0" borderId="0" xfId="2" applyFont="1" applyAlignment="1">
      <alignment vertical="center"/>
    </xf>
    <xf numFmtId="0" fontId="14"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5" fillId="3" borderId="19" xfId="0" applyFont="1" applyFill="1" applyBorder="1" applyAlignment="1" applyProtection="1">
      <alignment horizontal="center" vertical="center" wrapText="1"/>
      <protection locked="0"/>
    </xf>
    <xf numFmtId="166" fontId="11" fillId="0" borderId="14" xfId="1" applyNumberFormat="1" applyFont="1" applyFill="1" applyBorder="1" applyAlignment="1">
      <alignment horizontal="center" vertical="center" wrapText="1"/>
    </xf>
    <xf numFmtId="166" fontId="11" fillId="0" borderId="14" xfId="1" applyNumberFormat="1" applyFont="1" applyFill="1" applyBorder="1" applyAlignment="1">
      <alignment vertical="center" wrapText="1"/>
    </xf>
    <xf numFmtId="166" fontId="11" fillId="0" borderId="17" xfId="1" applyNumberFormat="1" applyFont="1" applyFill="1" applyBorder="1" applyAlignment="1">
      <alignment horizontal="center" vertical="center" wrapText="1"/>
    </xf>
    <xf numFmtId="49" fontId="5" fillId="5" borderId="20" xfId="3" applyNumberFormat="1" applyFont="1" applyFill="1" applyBorder="1" applyAlignment="1">
      <alignment horizontal="center" vertical="center" wrapText="1"/>
    </xf>
    <xf numFmtId="0" fontId="5" fillId="5" borderId="21" xfId="3" applyFont="1" applyFill="1" applyBorder="1" applyAlignment="1">
      <alignment horizontal="center" vertical="center" wrapText="1"/>
    </xf>
    <xf numFmtId="0" fontId="5" fillId="3" borderId="21" xfId="0" applyFont="1" applyFill="1" applyBorder="1" applyAlignment="1" applyProtection="1">
      <alignment horizontal="center" vertical="center" wrapText="1"/>
      <protection locked="0"/>
    </xf>
    <xf numFmtId="166" fontId="11" fillId="0" borderId="5" xfId="1" applyNumberFormat="1" applyFont="1" applyFill="1" applyBorder="1" applyAlignment="1">
      <alignment horizontal="center" vertical="center" wrapText="1"/>
    </xf>
    <xf numFmtId="165" fontId="11" fillId="0" borderId="5" xfId="1" applyNumberFormat="1" applyFont="1" applyFill="1" applyBorder="1" applyAlignment="1">
      <alignment horizontal="center" vertical="center" wrapText="1"/>
    </xf>
    <xf numFmtId="166" fontId="11" fillId="0" borderId="5" xfId="1" applyNumberFormat="1" applyFont="1" applyFill="1" applyBorder="1" applyAlignment="1">
      <alignment vertical="center" wrapText="1"/>
    </xf>
    <xf numFmtId="165" fontId="11" fillId="2" borderId="5" xfId="1" applyNumberFormat="1" applyFont="1" applyFill="1" applyBorder="1" applyAlignment="1">
      <alignment horizontal="center" vertical="center" wrapText="1"/>
    </xf>
    <xf numFmtId="0" fontId="11" fillId="0" borderId="5" xfId="2" applyFont="1" applyBorder="1" applyAlignment="1">
      <alignment horizontal="center" vertical="center" wrapText="1"/>
    </xf>
    <xf numFmtId="166" fontId="11" fillId="0" borderId="16" xfId="1" applyNumberFormat="1" applyFont="1" applyFill="1" applyBorder="1" applyAlignment="1">
      <alignment horizontal="center" vertical="center" wrapText="1"/>
    </xf>
    <xf numFmtId="165" fontId="11" fillId="0" borderId="16" xfId="1" applyNumberFormat="1" applyFont="1" applyFill="1" applyBorder="1" applyAlignment="1">
      <alignment horizontal="center" vertical="center" wrapText="1"/>
    </xf>
    <xf numFmtId="4" fontId="2" fillId="0" borderId="14" xfId="2" applyNumberFormat="1" applyFont="1" applyBorder="1" applyAlignment="1">
      <alignment horizontal="center" vertical="center" wrapText="1"/>
    </xf>
    <xf numFmtId="4" fontId="3" fillId="0" borderId="14" xfId="2" applyNumberFormat="1" applyFont="1" applyBorder="1" applyAlignment="1">
      <alignment horizontal="center" vertical="center" wrapText="1"/>
    </xf>
    <xf numFmtId="4" fontId="2" fillId="0" borderId="14" xfId="2" applyNumberFormat="1" applyFont="1" applyBorder="1" applyAlignment="1">
      <alignment horizontal="center" vertical="center" wrapText="1"/>
    </xf>
    <xf numFmtId="4" fontId="2" fillId="0" borderId="17" xfId="2" applyNumberFormat="1" applyFont="1" applyBorder="1" applyAlignment="1">
      <alignment horizontal="center" vertical="center" wrapText="1"/>
    </xf>
    <xf numFmtId="4" fontId="4" fillId="0" borderId="19" xfId="3" applyNumberFormat="1" applyFont="1" applyBorder="1" applyAlignment="1">
      <alignment horizontal="center" vertical="center" wrapText="1"/>
    </xf>
    <xf numFmtId="4" fontId="4" fillId="3" borderId="17" xfId="3" applyNumberFormat="1" applyFont="1" applyFill="1" applyBorder="1" applyAlignment="1">
      <alignment horizontal="center" vertical="center"/>
    </xf>
    <xf numFmtId="0" fontId="4" fillId="0" borderId="5" xfId="2" applyFont="1" applyFill="1" applyBorder="1" applyAlignment="1">
      <alignment horizontal="center" vertical="center" wrapText="1"/>
    </xf>
    <xf numFmtId="0" fontId="4" fillId="0" borderId="16" xfId="2" applyFont="1" applyFill="1" applyBorder="1" applyAlignment="1">
      <alignment horizontal="center" vertical="center" wrapText="1"/>
    </xf>
    <xf numFmtId="0" fontId="9" fillId="0" borderId="0" xfId="0" applyFont="1" applyAlignment="1" applyProtection="1">
      <alignment horizontal="center" vertical="center"/>
      <protection locked="0"/>
    </xf>
    <xf numFmtId="0" fontId="23" fillId="0" borderId="9" xfId="0" applyFont="1" applyBorder="1" applyAlignment="1" applyProtection="1">
      <alignment horizontal="left" vertical="top" wrapText="1"/>
      <protection locked="0"/>
    </xf>
    <xf numFmtId="0" fontId="23" fillId="0" borderId="0" xfId="0" applyFont="1" applyBorder="1" applyAlignment="1" applyProtection="1">
      <alignment horizontal="left" vertical="top"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14" fillId="3" borderId="0" xfId="0" applyFont="1" applyFill="1" applyAlignment="1" applyProtection="1">
      <alignment horizontal="center" vertical="center"/>
      <protection locked="0"/>
    </xf>
    <xf numFmtId="0" fontId="22" fillId="0" borderId="2" xfId="0" applyFont="1" applyBorder="1" applyAlignment="1" applyProtection="1">
      <alignment horizontal="left" vertical="top" wrapText="1"/>
      <protection locked="0"/>
    </xf>
    <xf numFmtId="0" fontId="6" fillId="0" borderId="2"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14" fillId="0" borderId="0" xfId="0" applyFont="1" applyAlignment="1" applyProtection="1">
      <alignment horizontal="center" vertical="center"/>
      <protection locked="0"/>
    </xf>
    <xf numFmtId="0" fontId="15" fillId="0" borderId="5"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19" fillId="0" borderId="18" xfId="5" applyFont="1" applyFill="1" applyBorder="1" applyAlignment="1">
      <alignment horizontal="center" vertical="center" wrapText="1"/>
    </xf>
    <xf numFmtId="0" fontId="19" fillId="0" borderId="2" xfId="5" applyFont="1" applyFill="1" applyBorder="1" applyAlignment="1">
      <alignment horizontal="center" vertical="center" wrapText="1"/>
    </xf>
    <xf numFmtId="0" fontId="11" fillId="0" borderId="11" xfId="2" applyFont="1" applyBorder="1" applyAlignment="1">
      <alignment horizontal="center" vertical="center" wrapText="1"/>
    </xf>
    <xf numFmtId="165" fontId="11" fillId="2" borderId="11" xfId="1" applyNumberFormat="1" applyFont="1" applyFill="1" applyBorder="1" applyAlignment="1">
      <alignment horizontal="center" vertical="center" wrapText="1"/>
    </xf>
    <xf numFmtId="165" fontId="11" fillId="0" borderId="11" xfId="1" applyNumberFormat="1" applyFont="1" applyFill="1" applyBorder="1" applyAlignment="1">
      <alignment horizontal="center" vertical="center" wrapText="1"/>
    </xf>
    <xf numFmtId="4" fontId="2" fillId="0" borderId="14" xfId="2" applyNumberFormat="1" applyFont="1" applyBorder="1" applyAlignment="1">
      <alignment horizontal="center" vertical="center" wrapText="1"/>
    </xf>
    <xf numFmtId="0" fontId="11" fillId="0" borderId="20" xfId="2" applyFont="1" applyBorder="1" applyAlignment="1">
      <alignment horizontal="center" vertical="center" wrapText="1"/>
    </xf>
    <xf numFmtId="0" fontId="11" fillId="0" borderId="21" xfId="2" applyFont="1" applyBorder="1" applyAlignment="1">
      <alignment horizontal="center" vertical="center" wrapText="1"/>
    </xf>
    <xf numFmtId="0" fontId="24" fillId="3" borderId="15" xfId="2" applyFont="1" applyFill="1" applyBorder="1" applyAlignment="1">
      <alignment horizontal="center" vertical="center" wrapText="1"/>
    </xf>
    <xf numFmtId="0" fontId="24" fillId="3" borderId="16" xfId="2" applyFont="1" applyFill="1" applyBorder="1" applyAlignment="1">
      <alignment horizontal="center" vertical="center" wrapText="1"/>
    </xf>
    <xf numFmtId="165" fontId="11" fillId="0" borderId="5" xfId="1" applyNumberFormat="1" applyFont="1" applyFill="1" applyBorder="1" applyAlignment="1">
      <alignment horizontal="center" vertical="center" wrapText="1"/>
    </xf>
    <xf numFmtId="165" fontId="11" fillId="2" borderId="5" xfId="1" applyNumberFormat="1" applyFont="1" applyFill="1" applyBorder="1" applyAlignment="1">
      <alignment horizontal="center" vertical="center" wrapText="1"/>
    </xf>
    <xf numFmtId="0" fontId="11" fillId="0" borderId="5" xfId="2" applyFont="1" applyBorder="1" applyAlignment="1">
      <alignment horizontal="center" vertical="center" wrapText="1"/>
    </xf>
    <xf numFmtId="0" fontId="4" fillId="3" borderId="5" xfId="2" applyFont="1" applyFill="1" applyBorder="1" applyAlignment="1" applyProtection="1">
      <alignment vertical="center" wrapText="1"/>
      <protection locked="0"/>
    </xf>
    <xf numFmtId="0" fontId="4" fillId="3" borderId="5" xfId="2" applyFont="1" applyFill="1" applyBorder="1" applyAlignment="1" applyProtection="1">
      <alignment horizontal="center" vertical="center" wrapText="1"/>
      <protection locked="0"/>
    </xf>
    <xf numFmtId="0" fontId="4" fillId="3" borderId="16" xfId="2" applyFont="1" applyFill="1" applyBorder="1" applyAlignment="1" applyProtection="1">
      <alignment horizontal="center" vertical="center" wrapText="1"/>
      <protection locked="0"/>
    </xf>
    <xf numFmtId="165" fontId="11" fillId="3" borderId="5" xfId="1" applyNumberFormat="1" applyFont="1" applyFill="1" applyBorder="1" applyAlignment="1" applyProtection="1">
      <alignment horizontal="center" vertical="center" wrapText="1"/>
      <protection locked="0"/>
    </xf>
    <xf numFmtId="165" fontId="11" fillId="3" borderId="5" xfId="1" applyNumberFormat="1" applyFont="1" applyFill="1" applyBorder="1" applyAlignment="1" applyProtection="1">
      <alignment vertical="center" wrapText="1"/>
      <protection locked="0"/>
    </xf>
    <xf numFmtId="165" fontId="11" fillId="3" borderId="6" xfId="1" applyNumberFormat="1" applyFont="1" applyFill="1" applyBorder="1" applyAlignment="1" applyProtection="1">
      <alignment vertical="center" wrapText="1"/>
      <protection locked="0"/>
    </xf>
    <xf numFmtId="165" fontId="11" fillId="3" borderId="7" xfId="1" applyNumberFormat="1" applyFont="1" applyFill="1" applyBorder="1" applyAlignment="1" applyProtection="1">
      <alignment horizontal="center" vertical="center" wrapText="1"/>
      <protection locked="0"/>
    </xf>
    <xf numFmtId="165" fontId="11" fillId="3" borderId="16" xfId="1" applyNumberFormat="1" applyFont="1" applyFill="1" applyBorder="1" applyAlignment="1" applyProtection="1">
      <alignment horizontal="center" vertical="center" wrapText="1"/>
      <protection locked="0"/>
    </xf>
    <xf numFmtId="10" fontId="2" fillId="0" borderId="11" xfId="2" applyNumberFormat="1" applyFont="1" applyBorder="1" applyAlignment="1" applyProtection="1">
      <alignment horizontal="center" vertical="center" wrapText="1"/>
      <protection locked="0"/>
    </xf>
    <xf numFmtId="10" fontId="3" fillId="0" borderId="12" xfId="2" applyNumberFormat="1" applyFont="1" applyBorder="1" applyAlignment="1" applyProtection="1">
      <alignment horizontal="center" vertical="center" wrapText="1"/>
      <protection locked="0"/>
    </xf>
    <xf numFmtId="10" fontId="11" fillId="3" borderId="5" xfId="1" applyNumberFormat="1" applyFont="1" applyFill="1" applyBorder="1" applyAlignment="1" applyProtection="1">
      <alignment horizontal="center" vertical="center" wrapText="1"/>
      <protection locked="0"/>
    </xf>
    <xf numFmtId="4" fontId="19" fillId="3" borderId="5" xfId="5" applyNumberFormat="1" applyFont="1" applyFill="1" applyBorder="1" applyAlignment="1" applyProtection="1">
      <alignment vertical="center" wrapText="1"/>
      <protection locked="0"/>
    </xf>
    <xf numFmtId="1" fontId="21" fillId="3" borderId="5" xfId="5" applyNumberFormat="1" applyFont="1" applyFill="1" applyBorder="1" applyAlignment="1" applyProtection="1">
      <alignment vertical="center" wrapText="1"/>
      <protection locked="0"/>
    </xf>
  </cellXfs>
  <cellStyles count="6">
    <cellStyle name="Milliers 2" xfId="1"/>
    <cellStyle name="Monétaire 2 2" xfId="4"/>
    <cellStyle name="Normal" xfId="0" builtinId="0"/>
    <cellStyle name="Normal 2 2" xfId="2"/>
    <cellStyle name="Normal 3" xfId="3"/>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lepape29-my.sharepoint.com/Users/Michael/Desktop/Titre%20V/Catalogues/RTNE/Textile%202008/CATALOGUE_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U58"/>
  <sheetViews>
    <sheetView tabSelected="1" workbookViewId="0">
      <selection activeCell="A5" sqref="A5:K5"/>
    </sheetView>
  </sheetViews>
  <sheetFormatPr baseColWidth="10" defaultColWidth="11.42578125" defaultRowHeight="12" x14ac:dyDescent="0.2"/>
  <cols>
    <col min="1" max="1" width="10.42578125" style="3" customWidth="1"/>
    <col min="2" max="2" width="15.85546875" style="2" bestFit="1" customWidth="1"/>
    <col min="3" max="3" width="32.85546875" style="2" customWidth="1"/>
    <col min="4" max="4" width="22" style="2" customWidth="1"/>
    <col min="5" max="5" width="20.140625" style="1" customWidth="1"/>
    <col min="6" max="6" width="20.42578125" style="1" customWidth="1"/>
    <col min="7" max="7" width="16.28515625" style="1" customWidth="1"/>
    <col min="8" max="8" width="4.7109375" style="1" customWidth="1"/>
    <col min="9" max="9" width="21.7109375" style="1" customWidth="1"/>
    <col min="10" max="10" width="5.140625" style="3" customWidth="1"/>
    <col min="11" max="11" width="32.85546875" style="4" customWidth="1"/>
    <col min="12" max="12" width="19.42578125" style="4" customWidth="1"/>
    <col min="13" max="16384" width="11.42578125" style="4"/>
  </cols>
  <sheetData>
    <row r="1" spans="1:14" ht="33" customHeight="1" x14ac:dyDescent="0.2">
      <c r="A1" s="87" t="s">
        <v>37</v>
      </c>
      <c r="B1" s="87"/>
      <c r="C1" s="87"/>
      <c r="D1" s="87"/>
      <c r="E1" s="87"/>
      <c r="F1" s="87"/>
      <c r="G1" s="87"/>
      <c r="H1" s="87"/>
      <c r="I1" s="13"/>
    </row>
    <row r="2" spans="1:14" ht="18.75" customHeight="1" x14ac:dyDescent="0.2">
      <c r="A2" s="87" t="s">
        <v>54</v>
      </c>
      <c r="B2" s="88"/>
      <c r="C2" s="88"/>
      <c r="D2" s="88"/>
      <c r="E2" s="88"/>
      <c r="F2" s="88"/>
      <c r="G2" s="88"/>
      <c r="H2" s="88"/>
      <c r="I2" s="14"/>
    </row>
    <row r="3" spans="1:14" ht="18" x14ac:dyDescent="0.2">
      <c r="A3" s="89" t="s">
        <v>70</v>
      </c>
      <c r="B3" s="89"/>
      <c r="C3" s="89"/>
      <c r="D3" s="89"/>
      <c r="E3" s="89"/>
      <c r="F3" s="89"/>
      <c r="G3" s="89"/>
      <c r="H3" s="89"/>
      <c r="I3" s="15"/>
    </row>
    <row r="4" spans="1:14" s="16" customFormat="1" ht="26.25" customHeight="1" x14ac:dyDescent="0.2">
      <c r="A4" s="85" t="s">
        <v>55</v>
      </c>
      <c r="B4" s="85"/>
      <c r="C4" s="76"/>
      <c r="D4" s="53"/>
      <c r="E4" s="15"/>
      <c r="F4" s="15"/>
      <c r="G4" s="15"/>
      <c r="H4" s="15"/>
      <c r="I4" s="15"/>
      <c r="J4" s="15"/>
      <c r="K4" s="15"/>
      <c r="L4" s="15"/>
      <c r="M4" s="6"/>
      <c r="N4" s="6"/>
    </row>
    <row r="5" spans="1:14" s="17" customFormat="1" ht="122.25" customHeight="1" x14ac:dyDescent="0.2">
      <c r="A5" s="86" t="s">
        <v>77</v>
      </c>
      <c r="B5" s="86"/>
      <c r="C5" s="86"/>
      <c r="D5" s="86"/>
      <c r="E5" s="86"/>
      <c r="F5" s="86"/>
      <c r="G5" s="86"/>
      <c r="H5" s="86"/>
      <c r="I5" s="86"/>
      <c r="J5" s="86"/>
      <c r="K5" s="86"/>
    </row>
    <row r="6" spans="1:14" s="17" customFormat="1" ht="15" x14ac:dyDescent="0.2">
      <c r="A6" s="18"/>
      <c r="B6" s="19"/>
      <c r="C6" s="19"/>
      <c r="D6" s="19"/>
      <c r="E6" s="19"/>
      <c r="F6" s="19"/>
      <c r="G6" s="19"/>
      <c r="H6" s="19"/>
      <c r="I6" s="19"/>
      <c r="J6" s="19"/>
      <c r="K6" s="19"/>
      <c r="L6" s="19"/>
      <c r="M6" s="19"/>
      <c r="N6" s="19"/>
    </row>
    <row r="7" spans="1:14" s="17" customFormat="1" ht="36" customHeight="1" x14ac:dyDescent="0.2">
      <c r="A7" s="18"/>
      <c r="B7" s="19"/>
      <c r="C7" s="81" t="s">
        <v>75</v>
      </c>
      <c r="D7" s="81"/>
      <c r="E7" s="81"/>
      <c r="F7" s="81"/>
      <c r="K7" s="20" t="s">
        <v>56</v>
      </c>
      <c r="L7" s="19"/>
      <c r="M7" s="19"/>
      <c r="N7" s="19"/>
    </row>
    <row r="8" spans="1:14" ht="12.75" thickBot="1" x14ac:dyDescent="0.25">
      <c r="E8" s="49"/>
      <c r="F8" s="2"/>
      <c r="G8" s="2"/>
      <c r="H8" s="2"/>
      <c r="I8" s="2"/>
      <c r="J8" s="5"/>
    </row>
    <row r="9" spans="1:14" ht="74.25" x14ac:dyDescent="0.2">
      <c r="A9" s="31" t="s">
        <v>0</v>
      </c>
      <c r="B9" s="27" t="s">
        <v>59</v>
      </c>
      <c r="C9" s="28" t="s">
        <v>35</v>
      </c>
      <c r="D9" s="28" t="s">
        <v>71</v>
      </c>
      <c r="E9" s="60" t="s">
        <v>79</v>
      </c>
      <c r="F9" s="29" t="s">
        <v>57</v>
      </c>
      <c r="G9" s="30" t="s">
        <v>58</v>
      </c>
      <c r="H9" s="4"/>
      <c r="I9" s="22" t="s">
        <v>36</v>
      </c>
      <c r="J9" s="4"/>
      <c r="K9" s="21" t="s">
        <v>60</v>
      </c>
    </row>
    <row r="10" spans="1:14" s="6" customFormat="1" ht="42.75" x14ac:dyDescent="0.25">
      <c r="A10" s="9">
        <v>1</v>
      </c>
      <c r="B10" s="103"/>
      <c r="C10" s="10" t="s">
        <v>38</v>
      </c>
      <c r="D10" s="74" t="s">
        <v>73</v>
      </c>
      <c r="E10" s="106"/>
      <c r="F10" s="106"/>
      <c r="G10" s="55" t="str">
        <f t="shared" ref="G10:G49" si="0">IF(E10="","",ROUND((E10-(E10*F10)),2))</f>
        <v/>
      </c>
      <c r="I10" s="23">
        <v>880</v>
      </c>
      <c r="K10" s="111"/>
    </row>
    <row r="11" spans="1:14" s="6" customFormat="1" ht="42.75" x14ac:dyDescent="0.25">
      <c r="A11" s="9">
        <v>2</v>
      </c>
      <c r="B11" s="103"/>
      <c r="C11" s="10" t="s">
        <v>39</v>
      </c>
      <c r="D11" s="74" t="s">
        <v>73</v>
      </c>
      <c r="E11" s="106"/>
      <c r="F11" s="106"/>
      <c r="G11" s="55" t="str">
        <f t="shared" si="0"/>
        <v/>
      </c>
      <c r="I11" s="23">
        <v>880</v>
      </c>
      <c r="K11" s="111"/>
    </row>
    <row r="12" spans="1:14" s="6" customFormat="1" ht="28.5" x14ac:dyDescent="0.25">
      <c r="A12" s="9">
        <v>3</v>
      </c>
      <c r="B12" s="103"/>
      <c r="C12" s="10" t="s">
        <v>76</v>
      </c>
      <c r="D12" s="74" t="s">
        <v>73</v>
      </c>
      <c r="E12" s="106"/>
      <c r="F12" s="106"/>
      <c r="G12" s="55" t="str">
        <f t="shared" si="0"/>
        <v/>
      </c>
      <c r="I12" s="23">
        <v>80</v>
      </c>
      <c r="K12" s="111"/>
    </row>
    <row r="13" spans="1:14" s="6" customFormat="1" ht="42.75" x14ac:dyDescent="0.25">
      <c r="A13" s="9">
        <v>4</v>
      </c>
      <c r="B13" s="103"/>
      <c r="C13" s="10" t="s">
        <v>41</v>
      </c>
      <c r="D13" s="74" t="s">
        <v>73</v>
      </c>
      <c r="E13" s="106"/>
      <c r="F13" s="106"/>
      <c r="G13" s="55" t="str">
        <f t="shared" si="0"/>
        <v/>
      </c>
      <c r="I13" s="23">
        <v>80</v>
      </c>
      <c r="K13" s="111"/>
    </row>
    <row r="14" spans="1:14" s="6" customFormat="1" ht="42.75" x14ac:dyDescent="0.25">
      <c r="A14" s="9">
        <v>5</v>
      </c>
      <c r="B14" s="103"/>
      <c r="C14" s="10" t="s">
        <v>42</v>
      </c>
      <c r="D14" s="74" t="s">
        <v>73</v>
      </c>
      <c r="E14" s="106"/>
      <c r="F14" s="106"/>
      <c r="G14" s="55" t="str">
        <f t="shared" si="0"/>
        <v/>
      </c>
      <c r="I14" s="23">
        <v>80</v>
      </c>
      <c r="K14" s="111"/>
    </row>
    <row r="15" spans="1:14" s="6" customFormat="1" ht="43.5" thickBot="1" x14ac:dyDescent="0.3">
      <c r="A15" s="32">
        <v>6</v>
      </c>
      <c r="B15" s="104"/>
      <c r="C15" s="8" t="s">
        <v>43</v>
      </c>
      <c r="D15" s="74" t="s">
        <v>73</v>
      </c>
      <c r="E15" s="106"/>
      <c r="F15" s="106"/>
      <c r="G15" s="55" t="str">
        <f t="shared" si="0"/>
        <v/>
      </c>
      <c r="H15" s="11"/>
      <c r="I15" s="23">
        <v>80</v>
      </c>
      <c r="J15" s="11"/>
      <c r="K15" s="112"/>
      <c r="L15" s="11"/>
    </row>
    <row r="16" spans="1:14" s="6" customFormat="1" ht="15" customHeight="1" x14ac:dyDescent="0.25">
      <c r="A16" s="9">
        <v>7</v>
      </c>
      <c r="B16" s="104"/>
      <c r="C16" s="8" t="s">
        <v>1</v>
      </c>
      <c r="D16" s="74" t="s">
        <v>73</v>
      </c>
      <c r="E16" s="106"/>
      <c r="F16" s="106"/>
      <c r="G16" s="55" t="str">
        <f t="shared" si="0"/>
        <v/>
      </c>
      <c r="I16" s="23">
        <v>1780</v>
      </c>
    </row>
    <row r="17" spans="1:9" s="6" customFormat="1" ht="15" customHeight="1" x14ac:dyDescent="0.25">
      <c r="A17" s="9" t="s">
        <v>44</v>
      </c>
      <c r="B17" s="104"/>
      <c r="C17" s="8" t="s">
        <v>2</v>
      </c>
      <c r="D17" s="74" t="s">
        <v>73</v>
      </c>
      <c r="E17" s="107"/>
      <c r="F17" s="108"/>
      <c r="G17" s="56" t="str">
        <f t="shared" si="0"/>
        <v/>
      </c>
      <c r="I17" s="94">
        <v>340</v>
      </c>
    </row>
    <row r="18" spans="1:9" s="6" customFormat="1" ht="15" customHeight="1" x14ac:dyDescent="0.25">
      <c r="A18" s="9" t="s">
        <v>45</v>
      </c>
      <c r="B18" s="104"/>
      <c r="C18" s="8" t="s">
        <v>3</v>
      </c>
      <c r="D18" s="74" t="s">
        <v>73</v>
      </c>
      <c r="E18" s="107"/>
      <c r="F18" s="107"/>
      <c r="G18" s="56" t="str">
        <f t="shared" si="0"/>
        <v/>
      </c>
      <c r="I18" s="94"/>
    </row>
    <row r="19" spans="1:9" s="6" customFormat="1" ht="15" customHeight="1" x14ac:dyDescent="0.25">
      <c r="A19" s="9">
        <v>9</v>
      </c>
      <c r="B19" s="104"/>
      <c r="C19" s="8" t="s">
        <v>4</v>
      </c>
      <c r="D19" s="74" t="s">
        <v>73</v>
      </c>
      <c r="E19" s="106"/>
      <c r="F19" s="106"/>
      <c r="G19" s="55" t="str">
        <f t="shared" si="0"/>
        <v/>
      </c>
      <c r="I19" s="23">
        <v>280</v>
      </c>
    </row>
    <row r="20" spans="1:9" s="6" customFormat="1" ht="15" customHeight="1" x14ac:dyDescent="0.25">
      <c r="A20" s="9">
        <v>10</v>
      </c>
      <c r="B20" s="104"/>
      <c r="C20" s="8" t="s">
        <v>5</v>
      </c>
      <c r="D20" s="74" t="s">
        <v>74</v>
      </c>
      <c r="E20" s="106"/>
      <c r="F20" s="106"/>
      <c r="G20" s="55" t="str">
        <f t="shared" si="0"/>
        <v/>
      </c>
      <c r="I20" s="23">
        <v>320</v>
      </c>
    </row>
    <row r="21" spans="1:9" s="6" customFormat="1" ht="15" customHeight="1" x14ac:dyDescent="0.25">
      <c r="A21" s="9">
        <v>11</v>
      </c>
      <c r="B21" s="104"/>
      <c r="C21" s="8" t="s">
        <v>6</v>
      </c>
      <c r="D21" s="74" t="s">
        <v>73</v>
      </c>
      <c r="E21" s="106"/>
      <c r="F21" s="106"/>
      <c r="G21" s="55" t="str">
        <f t="shared" si="0"/>
        <v/>
      </c>
      <c r="I21" s="23">
        <v>320</v>
      </c>
    </row>
    <row r="22" spans="1:9" s="6" customFormat="1" ht="15" customHeight="1" x14ac:dyDescent="0.25">
      <c r="A22" s="9">
        <v>12</v>
      </c>
      <c r="B22" s="104"/>
      <c r="C22" s="8" t="s">
        <v>7</v>
      </c>
      <c r="D22" s="74" t="s">
        <v>73</v>
      </c>
      <c r="E22" s="106"/>
      <c r="F22" s="106"/>
      <c r="G22" s="55" t="str">
        <f t="shared" si="0"/>
        <v/>
      </c>
      <c r="I22" s="23">
        <v>1780</v>
      </c>
    </row>
    <row r="23" spans="1:9" s="6" customFormat="1" ht="15" customHeight="1" x14ac:dyDescent="0.25">
      <c r="A23" s="9" t="s">
        <v>46</v>
      </c>
      <c r="B23" s="104"/>
      <c r="C23" s="8" t="s">
        <v>8</v>
      </c>
      <c r="D23" s="74" t="s">
        <v>73</v>
      </c>
      <c r="E23" s="107"/>
      <c r="F23" s="107"/>
      <c r="G23" s="56" t="str">
        <f t="shared" si="0"/>
        <v/>
      </c>
      <c r="I23" s="93">
        <v>340</v>
      </c>
    </row>
    <row r="24" spans="1:9" s="6" customFormat="1" ht="15" customHeight="1" x14ac:dyDescent="0.25">
      <c r="A24" s="9" t="s">
        <v>47</v>
      </c>
      <c r="B24" s="104"/>
      <c r="C24" s="8" t="s">
        <v>9</v>
      </c>
      <c r="D24" s="74" t="s">
        <v>73</v>
      </c>
      <c r="E24" s="107"/>
      <c r="F24" s="107"/>
      <c r="G24" s="56" t="str">
        <f t="shared" si="0"/>
        <v/>
      </c>
      <c r="I24" s="93"/>
    </row>
    <row r="25" spans="1:9" s="6" customFormat="1" ht="15" customHeight="1" x14ac:dyDescent="0.25">
      <c r="A25" s="9">
        <v>14</v>
      </c>
      <c r="B25" s="104"/>
      <c r="C25" s="8" t="s">
        <v>10</v>
      </c>
      <c r="D25" s="74" t="s">
        <v>73</v>
      </c>
      <c r="E25" s="106"/>
      <c r="F25" s="106"/>
      <c r="G25" s="55" t="str">
        <f t="shared" si="0"/>
        <v/>
      </c>
      <c r="I25" s="23">
        <v>240</v>
      </c>
    </row>
    <row r="26" spans="1:9" s="6" customFormat="1" ht="15" customHeight="1" x14ac:dyDescent="0.25">
      <c r="A26" s="9">
        <v>15</v>
      </c>
      <c r="B26" s="104"/>
      <c r="C26" s="8" t="s">
        <v>11</v>
      </c>
      <c r="D26" s="74" t="s">
        <v>74</v>
      </c>
      <c r="E26" s="106"/>
      <c r="F26" s="106"/>
      <c r="G26" s="55" t="str">
        <f t="shared" si="0"/>
        <v/>
      </c>
      <c r="I26" s="24">
        <v>320</v>
      </c>
    </row>
    <row r="27" spans="1:9" s="6" customFormat="1" ht="15" customHeight="1" x14ac:dyDescent="0.25">
      <c r="A27" s="9">
        <v>16</v>
      </c>
      <c r="B27" s="104"/>
      <c r="C27" s="8" t="s">
        <v>12</v>
      </c>
      <c r="D27" s="74" t="s">
        <v>73</v>
      </c>
      <c r="E27" s="106"/>
      <c r="F27" s="106"/>
      <c r="G27" s="55" t="str">
        <f t="shared" si="0"/>
        <v/>
      </c>
      <c r="I27" s="23">
        <v>360</v>
      </c>
    </row>
    <row r="28" spans="1:9" s="6" customFormat="1" ht="15" customHeight="1" x14ac:dyDescent="0.25">
      <c r="A28" s="9">
        <v>17</v>
      </c>
      <c r="B28" s="104"/>
      <c r="C28" s="8" t="s">
        <v>13</v>
      </c>
      <c r="D28" s="74" t="s">
        <v>73</v>
      </c>
      <c r="E28" s="106"/>
      <c r="F28" s="106"/>
      <c r="G28" s="55" t="str">
        <f t="shared" si="0"/>
        <v/>
      </c>
      <c r="I28" s="23">
        <v>1260</v>
      </c>
    </row>
    <row r="29" spans="1:9" s="6" customFormat="1" ht="15" customHeight="1" x14ac:dyDescent="0.25">
      <c r="A29" s="9" t="s">
        <v>48</v>
      </c>
      <c r="B29" s="104"/>
      <c r="C29" s="8" t="s">
        <v>14</v>
      </c>
      <c r="D29" s="74" t="s">
        <v>73</v>
      </c>
      <c r="E29" s="107"/>
      <c r="F29" s="107"/>
      <c r="G29" s="55" t="str">
        <f t="shared" si="0"/>
        <v/>
      </c>
      <c r="I29" s="25">
        <v>20</v>
      </c>
    </row>
    <row r="30" spans="1:9" s="6" customFormat="1" ht="15" customHeight="1" x14ac:dyDescent="0.25">
      <c r="A30" s="9" t="s">
        <v>49</v>
      </c>
      <c r="B30" s="104"/>
      <c r="C30" s="8" t="s">
        <v>15</v>
      </c>
      <c r="D30" s="74" t="s">
        <v>73</v>
      </c>
      <c r="E30" s="107"/>
      <c r="F30" s="107"/>
      <c r="G30" s="55" t="str">
        <f t="shared" si="0"/>
        <v/>
      </c>
      <c r="I30" s="25">
        <v>20</v>
      </c>
    </row>
    <row r="31" spans="1:9" s="6" customFormat="1" ht="15" customHeight="1" x14ac:dyDescent="0.25">
      <c r="A31" s="9">
        <v>19</v>
      </c>
      <c r="B31" s="104"/>
      <c r="C31" s="8" t="s">
        <v>16</v>
      </c>
      <c r="D31" s="74" t="s">
        <v>73</v>
      </c>
      <c r="E31" s="106"/>
      <c r="F31" s="106"/>
      <c r="G31" s="55" t="str">
        <f t="shared" si="0"/>
        <v/>
      </c>
      <c r="I31" s="25">
        <v>20</v>
      </c>
    </row>
    <row r="32" spans="1:9" s="6" customFormat="1" ht="15" customHeight="1" x14ac:dyDescent="0.25">
      <c r="A32" s="9">
        <v>20</v>
      </c>
      <c r="B32" s="104"/>
      <c r="C32" s="8" t="s">
        <v>17</v>
      </c>
      <c r="D32" s="74" t="s">
        <v>74</v>
      </c>
      <c r="E32" s="106"/>
      <c r="F32" s="106"/>
      <c r="G32" s="55" t="str">
        <f t="shared" si="0"/>
        <v/>
      </c>
      <c r="I32" s="25">
        <v>32</v>
      </c>
    </row>
    <row r="33" spans="1:9" s="6" customFormat="1" ht="15" customHeight="1" x14ac:dyDescent="0.25">
      <c r="A33" s="9">
        <v>21</v>
      </c>
      <c r="B33" s="104"/>
      <c r="C33" s="8" t="s">
        <v>18</v>
      </c>
      <c r="D33" s="74" t="s">
        <v>73</v>
      </c>
      <c r="E33" s="106"/>
      <c r="F33" s="106"/>
      <c r="G33" s="55" t="str">
        <f t="shared" si="0"/>
        <v/>
      </c>
      <c r="I33" s="25">
        <v>32</v>
      </c>
    </row>
    <row r="34" spans="1:9" s="6" customFormat="1" ht="15" customHeight="1" x14ac:dyDescent="0.25">
      <c r="A34" s="9">
        <v>22</v>
      </c>
      <c r="B34" s="104"/>
      <c r="C34" s="8" t="s">
        <v>19</v>
      </c>
      <c r="D34" s="74" t="s">
        <v>73</v>
      </c>
      <c r="E34" s="106"/>
      <c r="F34" s="106"/>
      <c r="G34" s="55" t="str">
        <f t="shared" si="0"/>
        <v/>
      </c>
      <c r="I34" s="24">
        <v>1240</v>
      </c>
    </row>
    <row r="35" spans="1:9" s="6" customFormat="1" ht="15" customHeight="1" x14ac:dyDescent="0.25">
      <c r="A35" s="9" t="s">
        <v>50</v>
      </c>
      <c r="B35" s="104"/>
      <c r="C35" s="8" t="s">
        <v>20</v>
      </c>
      <c r="D35" s="74" t="s">
        <v>73</v>
      </c>
      <c r="E35" s="107"/>
      <c r="F35" s="107"/>
      <c r="G35" s="55" t="str">
        <f t="shared" si="0"/>
        <v/>
      </c>
      <c r="I35" s="94">
        <v>280</v>
      </c>
    </row>
    <row r="36" spans="1:9" s="6" customFormat="1" ht="15" customHeight="1" x14ac:dyDescent="0.25">
      <c r="A36" s="9" t="s">
        <v>51</v>
      </c>
      <c r="B36" s="104"/>
      <c r="C36" s="8" t="s">
        <v>21</v>
      </c>
      <c r="D36" s="74" t="s">
        <v>73</v>
      </c>
      <c r="E36" s="107"/>
      <c r="F36" s="107"/>
      <c r="G36" s="55" t="str">
        <f t="shared" si="0"/>
        <v/>
      </c>
      <c r="I36" s="94">
        <v>0</v>
      </c>
    </row>
    <row r="37" spans="1:9" s="6" customFormat="1" ht="15" customHeight="1" x14ac:dyDescent="0.25">
      <c r="A37" s="9">
        <v>24</v>
      </c>
      <c r="B37" s="104"/>
      <c r="C37" s="8" t="s">
        <v>22</v>
      </c>
      <c r="D37" s="74" t="s">
        <v>73</v>
      </c>
      <c r="E37" s="106"/>
      <c r="F37" s="106"/>
      <c r="G37" s="55" t="str">
        <f t="shared" si="0"/>
        <v/>
      </c>
      <c r="I37" s="23">
        <v>180</v>
      </c>
    </row>
    <row r="38" spans="1:9" s="6" customFormat="1" ht="15" customHeight="1" x14ac:dyDescent="0.25">
      <c r="A38" s="9">
        <v>25</v>
      </c>
      <c r="B38" s="104"/>
      <c r="C38" s="8" t="s">
        <v>23</v>
      </c>
      <c r="D38" s="74" t="s">
        <v>74</v>
      </c>
      <c r="E38" s="106"/>
      <c r="F38" s="106"/>
      <c r="G38" s="55" t="str">
        <f t="shared" si="0"/>
        <v/>
      </c>
      <c r="I38" s="23">
        <v>240</v>
      </c>
    </row>
    <row r="39" spans="1:9" s="6" customFormat="1" ht="15" customHeight="1" x14ac:dyDescent="0.25">
      <c r="A39" s="9">
        <v>26</v>
      </c>
      <c r="B39" s="104"/>
      <c r="C39" s="8" t="s">
        <v>24</v>
      </c>
      <c r="D39" s="74" t="s">
        <v>73</v>
      </c>
      <c r="E39" s="106"/>
      <c r="F39" s="106"/>
      <c r="G39" s="55" t="str">
        <f t="shared" si="0"/>
        <v/>
      </c>
      <c r="I39" s="23">
        <v>240</v>
      </c>
    </row>
    <row r="40" spans="1:9" s="6" customFormat="1" ht="15" customHeight="1" x14ac:dyDescent="0.25">
      <c r="A40" s="9">
        <v>27</v>
      </c>
      <c r="B40" s="104"/>
      <c r="C40" s="8" t="s">
        <v>25</v>
      </c>
      <c r="D40" s="74" t="s">
        <v>73</v>
      </c>
      <c r="E40" s="106"/>
      <c r="F40" s="106"/>
      <c r="G40" s="55" t="str">
        <f t="shared" si="0"/>
        <v/>
      </c>
      <c r="I40" s="25">
        <v>160</v>
      </c>
    </row>
    <row r="41" spans="1:9" s="6" customFormat="1" ht="15" customHeight="1" x14ac:dyDescent="0.25">
      <c r="A41" s="9" t="s">
        <v>52</v>
      </c>
      <c r="B41" s="104"/>
      <c r="C41" s="8" t="s">
        <v>26</v>
      </c>
      <c r="D41" s="74" t="s">
        <v>73</v>
      </c>
      <c r="E41" s="107"/>
      <c r="F41" s="107"/>
      <c r="G41" s="56" t="str">
        <f t="shared" si="0"/>
        <v/>
      </c>
      <c r="I41" s="92">
        <v>40</v>
      </c>
    </row>
    <row r="42" spans="1:9" s="6" customFormat="1" ht="15" customHeight="1" x14ac:dyDescent="0.25">
      <c r="A42" s="9" t="s">
        <v>53</v>
      </c>
      <c r="B42" s="104"/>
      <c r="C42" s="8" t="s">
        <v>27</v>
      </c>
      <c r="D42" s="74" t="s">
        <v>73</v>
      </c>
      <c r="E42" s="107"/>
      <c r="F42" s="109"/>
      <c r="G42" s="56" t="str">
        <f t="shared" si="0"/>
        <v/>
      </c>
      <c r="I42" s="92"/>
    </row>
    <row r="43" spans="1:9" s="6" customFormat="1" ht="15" customHeight="1" x14ac:dyDescent="0.25">
      <c r="A43" s="9">
        <v>29</v>
      </c>
      <c r="B43" s="104"/>
      <c r="C43" s="8" t="s">
        <v>28</v>
      </c>
      <c r="D43" s="74" t="s">
        <v>73</v>
      </c>
      <c r="E43" s="106"/>
      <c r="F43" s="106"/>
      <c r="G43" s="55" t="str">
        <f t="shared" si="0"/>
        <v/>
      </c>
      <c r="I43" s="25">
        <v>20</v>
      </c>
    </row>
    <row r="44" spans="1:9" s="6" customFormat="1" ht="15" customHeight="1" x14ac:dyDescent="0.25">
      <c r="A44" s="9">
        <v>30</v>
      </c>
      <c r="B44" s="104"/>
      <c r="C44" s="8" t="s">
        <v>29</v>
      </c>
      <c r="D44" s="74" t="s">
        <v>74</v>
      </c>
      <c r="E44" s="106"/>
      <c r="F44" s="106"/>
      <c r="G44" s="55" t="str">
        <f t="shared" si="0"/>
        <v/>
      </c>
      <c r="I44" s="25">
        <v>32</v>
      </c>
    </row>
    <row r="45" spans="1:9" s="6" customFormat="1" ht="15" customHeight="1" x14ac:dyDescent="0.25">
      <c r="A45" s="9">
        <v>31</v>
      </c>
      <c r="B45" s="104"/>
      <c r="C45" s="8" t="s">
        <v>30</v>
      </c>
      <c r="D45" s="74" t="s">
        <v>73</v>
      </c>
      <c r="E45" s="106"/>
      <c r="F45" s="106"/>
      <c r="G45" s="55" t="str">
        <f t="shared" si="0"/>
        <v/>
      </c>
      <c r="I45" s="25">
        <v>32</v>
      </c>
    </row>
    <row r="46" spans="1:9" s="6" customFormat="1" ht="15" customHeight="1" x14ac:dyDescent="0.25">
      <c r="A46" s="9">
        <v>32</v>
      </c>
      <c r="B46" s="104"/>
      <c r="C46" s="10" t="s">
        <v>31</v>
      </c>
      <c r="D46" s="74" t="s">
        <v>73</v>
      </c>
      <c r="E46" s="106"/>
      <c r="F46" s="106"/>
      <c r="G46" s="55" t="str">
        <f t="shared" si="0"/>
        <v/>
      </c>
      <c r="I46" s="23">
        <v>1760</v>
      </c>
    </row>
    <row r="47" spans="1:9" s="6" customFormat="1" ht="15" customHeight="1" x14ac:dyDescent="0.25">
      <c r="A47" s="9">
        <v>33</v>
      </c>
      <c r="B47" s="104"/>
      <c r="C47" s="10" t="s">
        <v>32</v>
      </c>
      <c r="D47" s="74" t="s">
        <v>73</v>
      </c>
      <c r="E47" s="106"/>
      <c r="F47" s="106"/>
      <c r="G47" s="55" t="str">
        <f t="shared" si="0"/>
        <v/>
      </c>
      <c r="I47" s="23">
        <v>80</v>
      </c>
    </row>
    <row r="48" spans="1:9" s="6" customFormat="1" ht="15" customHeight="1" x14ac:dyDescent="0.25">
      <c r="A48" s="9">
        <v>34</v>
      </c>
      <c r="B48" s="104"/>
      <c r="C48" s="10" t="s">
        <v>33</v>
      </c>
      <c r="D48" s="74" t="s">
        <v>73</v>
      </c>
      <c r="E48" s="106"/>
      <c r="F48" s="106"/>
      <c r="G48" s="55" t="str">
        <f t="shared" si="0"/>
        <v/>
      </c>
      <c r="I48" s="23">
        <v>80</v>
      </c>
    </row>
    <row r="49" spans="1:21" s="6" customFormat="1" ht="15" customHeight="1" thickBot="1" x14ac:dyDescent="0.3">
      <c r="A49" s="33">
        <v>35</v>
      </c>
      <c r="B49" s="105"/>
      <c r="C49" s="34" t="s">
        <v>34</v>
      </c>
      <c r="D49" s="75" t="s">
        <v>73</v>
      </c>
      <c r="E49" s="110"/>
      <c r="F49" s="110"/>
      <c r="G49" s="57" t="str">
        <f t="shared" si="0"/>
        <v/>
      </c>
      <c r="I49" s="26">
        <v>360</v>
      </c>
    </row>
    <row r="51" spans="1:21" s="41" customFormat="1" ht="15" x14ac:dyDescent="0.2">
      <c r="A51" s="35"/>
      <c r="B51" s="36"/>
      <c r="C51" s="37"/>
      <c r="D51" s="37"/>
      <c r="E51" s="37"/>
      <c r="F51" s="38" t="s">
        <v>61</v>
      </c>
      <c r="G51" s="113"/>
      <c r="H51" s="37"/>
      <c r="I51" s="37"/>
      <c r="J51" s="39"/>
      <c r="K51" s="39"/>
      <c r="L51" s="40"/>
      <c r="M51" s="40"/>
      <c r="N51" s="40"/>
      <c r="O51" s="40"/>
      <c r="P51" s="40"/>
      <c r="Q51" s="40"/>
      <c r="R51" s="40"/>
      <c r="S51" s="40"/>
      <c r="T51" s="40"/>
      <c r="U51" s="40"/>
    </row>
    <row r="52" spans="1:21" s="17" customFormat="1" ht="15" customHeight="1" x14ac:dyDescent="0.2">
      <c r="A52" s="42"/>
      <c r="B52" s="43"/>
      <c r="C52" s="42"/>
      <c r="D52" s="42"/>
      <c r="E52" s="42"/>
      <c r="F52" s="42"/>
      <c r="G52" s="42"/>
      <c r="H52" s="42"/>
      <c r="I52" s="42"/>
      <c r="J52" s="44"/>
      <c r="K52" s="44"/>
      <c r="L52" s="42"/>
      <c r="M52" s="42"/>
      <c r="N52" s="42"/>
      <c r="O52" s="42"/>
      <c r="P52" s="42"/>
      <c r="Q52" s="42"/>
      <c r="R52" s="42"/>
      <c r="S52" s="42"/>
      <c r="T52" s="42"/>
      <c r="U52" s="42"/>
    </row>
    <row r="53" spans="1:21" ht="26.25" customHeight="1" x14ac:dyDescent="0.2">
      <c r="A53" s="90" t="s">
        <v>62</v>
      </c>
      <c r="B53" s="91"/>
      <c r="C53" s="91"/>
      <c r="D53" s="91"/>
      <c r="E53" s="91"/>
      <c r="F53" s="91"/>
      <c r="G53" s="114"/>
      <c r="H53" s="45"/>
      <c r="I53" s="45"/>
      <c r="J53" s="45"/>
      <c r="K53" s="45"/>
    </row>
    <row r="54" spans="1:21" s="7" customFormat="1" ht="12" customHeight="1" x14ac:dyDescent="0.2">
      <c r="A54" s="4"/>
      <c r="B54" s="4"/>
      <c r="C54" s="4"/>
      <c r="D54" s="4"/>
      <c r="E54" s="4"/>
      <c r="F54" s="4"/>
      <c r="G54" s="4"/>
      <c r="H54" s="4"/>
      <c r="I54" s="4"/>
      <c r="J54" s="4"/>
      <c r="K54" s="4"/>
    </row>
    <row r="55" spans="1:21" s="7" customFormat="1" ht="30" customHeight="1" x14ac:dyDescent="0.2">
      <c r="A55" s="79" t="s">
        <v>63</v>
      </c>
      <c r="B55" s="80"/>
      <c r="C55" s="80"/>
      <c r="D55" s="80"/>
      <c r="E55" s="80"/>
      <c r="F55" s="80"/>
      <c r="G55" s="115"/>
      <c r="H55" s="45"/>
      <c r="I55" s="46"/>
    </row>
    <row r="56" spans="1:21" s="7" customFormat="1" ht="27.75" customHeight="1" x14ac:dyDescent="0.2">
      <c r="A56" s="82" t="s">
        <v>78</v>
      </c>
      <c r="B56" s="83"/>
      <c r="C56" s="83"/>
      <c r="D56" s="83"/>
      <c r="E56" s="83"/>
      <c r="F56" s="83"/>
      <c r="G56" s="83"/>
      <c r="H56" s="84"/>
      <c r="I56" s="12"/>
    </row>
    <row r="57" spans="1:21" s="7" customFormat="1" ht="30" customHeight="1" x14ac:dyDescent="0.2">
      <c r="A57" s="79" t="s">
        <v>64</v>
      </c>
      <c r="B57" s="80"/>
      <c r="C57" s="80"/>
      <c r="D57" s="80"/>
      <c r="E57" s="80"/>
      <c r="F57" s="80"/>
      <c r="G57" s="113"/>
      <c r="H57" s="48"/>
      <c r="I57" s="47"/>
    </row>
    <row r="58" spans="1:21" s="7" customFormat="1" ht="21" customHeight="1" x14ac:dyDescent="0.2">
      <c r="A58" s="77" t="s">
        <v>72</v>
      </c>
      <c r="B58" s="77"/>
      <c r="C58" s="77"/>
      <c r="D58" s="77"/>
      <c r="E58" s="77"/>
      <c r="F58" s="77"/>
      <c r="G58" s="77"/>
      <c r="H58" s="78"/>
      <c r="I58" s="12"/>
    </row>
  </sheetData>
  <sheetProtection algorithmName="SHA-512" hashValue="mleIN8JPpHrpvcO/dNIEc7jZWxM6MhHXVCaNWqFIdjRpLd+3j9xbKqqYh0geYx9K+HHLUgu3CrZGbcRIoRwC8w==" saltValue="lhKjLEHYj2yf2tl682Lx6g==" spinCount="100000" sheet="1" objects="1" scenarios="1"/>
  <mergeCells count="15">
    <mergeCell ref="A1:H1"/>
    <mergeCell ref="A2:H2"/>
    <mergeCell ref="A3:H3"/>
    <mergeCell ref="A53:F53"/>
    <mergeCell ref="I41:I42"/>
    <mergeCell ref="I23:I24"/>
    <mergeCell ref="I35:I36"/>
    <mergeCell ref="I17:I18"/>
    <mergeCell ref="A58:H58"/>
    <mergeCell ref="A57:F57"/>
    <mergeCell ref="C7:F7"/>
    <mergeCell ref="A56:H56"/>
    <mergeCell ref="A4:B4"/>
    <mergeCell ref="A5:K5"/>
    <mergeCell ref="A55:F55"/>
  </mergeCells>
  <dataValidations count="1">
    <dataValidation allowBlank="1" showInputMessage="1" showErrorMessage="1" error="Ce produit est référencé du XS au XXL._x000a_Nous vous invitons à utliser le menu déroulant." sqref="E13:F15 E10:F11 G10:H49"/>
  </dataValidations>
  <pageMargins left="0" right="0" top="0" bottom="0" header="0" footer="0"/>
  <pageSetup paperSize="8" scale="80" fitToWidth="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G50"/>
  <sheetViews>
    <sheetView workbookViewId="0">
      <pane ySplit="7" topLeftCell="A8" activePane="bottomLeft" state="frozen"/>
      <selection activeCell="D1" sqref="D1"/>
      <selection pane="bottomLeft" activeCell="H13" sqref="H13"/>
    </sheetView>
  </sheetViews>
  <sheetFormatPr baseColWidth="10" defaultColWidth="11.42578125" defaultRowHeight="12" x14ac:dyDescent="0.2"/>
  <cols>
    <col min="1" max="1" width="15.7109375" style="3" customWidth="1"/>
    <col min="2" max="2" width="44.42578125" style="2" customWidth="1"/>
    <col min="3" max="3" width="19.7109375" style="1" customWidth="1"/>
    <col min="4" max="4" width="22.28515625" style="1" customWidth="1"/>
    <col min="5" max="5" width="19.42578125" style="3" customWidth="1"/>
    <col min="6" max="16384" width="11.42578125" style="4"/>
  </cols>
  <sheetData>
    <row r="1" spans="1:7" ht="33" customHeight="1" x14ac:dyDescent="0.2">
      <c r="A1" s="87"/>
      <c r="B1" s="87"/>
      <c r="C1" s="87"/>
      <c r="D1" s="51"/>
    </row>
    <row r="2" spans="1:7" ht="18.75" customHeight="1" x14ac:dyDescent="0.2">
      <c r="A2" s="87" t="s">
        <v>37</v>
      </c>
      <c r="B2" s="87"/>
      <c r="C2" s="87"/>
      <c r="D2" s="87"/>
      <c r="E2" s="87"/>
    </row>
    <row r="3" spans="1:7" ht="18" x14ac:dyDescent="0.2">
      <c r="A3" s="89"/>
      <c r="B3" s="89"/>
      <c r="C3" s="89"/>
      <c r="D3" s="52"/>
    </row>
    <row r="4" spans="1:7" s="16" customFormat="1" ht="26.25" customHeight="1" x14ac:dyDescent="0.2">
      <c r="A4" s="50" t="s">
        <v>65</v>
      </c>
      <c r="B4" s="52"/>
      <c r="C4" s="52"/>
      <c r="D4" s="52"/>
      <c r="E4" s="52"/>
      <c r="F4" s="6"/>
      <c r="G4" s="6"/>
    </row>
    <row r="5" spans="1:7" s="17" customFormat="1" ht="15" x14ac:dyDescent="0.2">
      <c r="A5" s="18"/>
      <c r="B5" s="19"/>
      <c r="C5" s="19"/>
      <c r="D5" s="19"/>
      <c r="E5" s="19"/>
      <c r="F5" s="19"/>
      <c r="G5" s="19"/>
    </row>
    <row r="6" spans="1:7" s="17" customFormat="1" ht="36" customHeight="1" x14ac:dyDescent="0.2">
      <c r="A6" s="18"/>
      <c r="B6" s="81" t="s">
        <v>67</v>
      </c>
      <c r="C6" s="81"/>
      <c r="D6" s="81"/>
      <c r="E6" s="19"/>
      <c r="F6" s="19"/>
      <c r="G6" s="19"/>
    </row>
    <row r="7" spans="1:7" ht="12.75" thickBot="1" x14ac:dyDescent="0.25">
      <c r="C7" s="2"/>
      <c r="D7" s="2"/>
    </row>
    <row r="8" spans="1:7" ht="60" x14ac:dyDescent="0.2">
      <c r="A8" s="58" t="s">
        <v>0</v>
      </c>
      <c r="B8" s="59" t="s">
        <v>35</v>
      </c>
      <c r="C8" s="60" t="s">
        <v>58</v>
      </c>
      <c r="D8" s="60" t="s">
        <v>36</v>
      </c>
      <c r="E8" s="54" t="s">
        <v>66</v>
      </c>
    </row>
    <row r="9" spans="1:7" s="6" customFormat="1" ht="42.75" x14ac:dyDescent="0.25">
      <c r="A9" s="9">
        <v>1</v>
      </c>
      <c r="B9" s="10" t="s">
        <v>38</v>
      </c>
      <c r="C9" s="61" t="str">
        <f>IF('LOT  9 CYCLES'!G10="","",'LOT  9 CYCLES'!G10)</f>
        <v/>
      </c>
      <c r="D9" s="62">
        <v>880</v>
      </c>
      <c r="E9" s="68" t="str">
        <f>IF(C9="","",C9*D9)</f>
        <v/>
      </c>
    </row>
    <row r="10" spans="1:7" s="6" customFormat="1" ht="42.75" x14ac:dyDescent="0.25">
      <c r="A10" s="9">
        <v>2</v>
      </c>
      <c r="B10" s="10" t="s">
        <v>39</v>
      </c>
      <c r="C10" s="61" t="str">
        <f>IF('LOT  9 CYCLES'!G11="","",'LOT  9 CYCLES'!G11)</f>
        <v/>
      </c>
      <c r="D10" s="62">
        <v>880</v>
      </c>
      <c r="E10" s="68" t="str">
        <f t="shared" ref="E10:E48" si="0">IF(C10="","",C10*D10)</f>
        <v/>
      </c>
    </row>
    <row r="11" spans="1:7" s="6" customFormat="1" ht="28.5" x14ac:dyDescent="0.25">
      <c r="A11" s="9">
        <v>3</v>
      </c>
      <c r="B11" s="10" t="s">
        <v>40</v>
      </c>
      <c r="C11" s="61" t="str">
        <f>IF('LOT  9 CYCLES'!G12="","",'LOT  9 CYCLES'!G12)</f>
        <v/>
      </c>
      <c r="D11" s="62">
        <v>80</v>
      </c>
      <c r="E11" s="68" t="str">
        <f t="shared" si="0"/>
        <v/>
      </c>
    </row>
    <row r="12" spans="1:7" s="6" customFormat="1" ht="42.75" x14ac:dyDescent="0.25">
      <c r="A12" s="9">
        <v>4</v>
      </c>
      <c r="B12" s="10" t="s">
        <v>41</v>
      </c>
      <c r="C12" s="61" t="str">
        <f>IF('LOT  9 CYCLES'!G13="","",'LOT  9 CYCLES'!G13)</f>
        <v/>
      </c>
      <c r="D12" s="62">
        <v>80</v>
      </c>
      <c r="E12" s="68" t="str">
        <f t="shared" si="0"/>
        <v/>
      </c>
    </row>
    <row r="13" spans="1:7" s="6" customFormat="1" ht="42.75" x14ac:dyDescent="0.25">
      <c r="A13" s="9">
        <v>5</v>
      </c>
      <c r="B13" s="10" t="s">
        <v>42</v>
      </c>
      <c r="C13" s="61" t="str">
        <f>IF('LOT  9 CYCLES'!G14="","",'LOT  9 CYCLES'!G14)</f>
        <v/>
      </c>
      <c r="D13" s="62">
        <v>80</v>
      </c>
      <c r="E13" s="68" t="str">
        <f t="shared" si="0"/>
        <v/>
      </c>
    </row>
    <row r="14" spans="1:7" s="6" customFormat="1" ht="42.75" x14ac:dyDescent="0.25">
      <c r="A14" s="32">
        <v>6</v>
      </c>
      <c r="B14" s="8" t="s">
        <v>43</v>
      </c>
      <c r="C14" s="61" t="str">
        <f>IF('LOT  9 CYCLES'!G15="","",'LOT  9 CYCLES'!G15)</f>
        <v/>
      </c>
      <c r="D14" s="62">
        <v>80</v>
      </c>
      <c r="E14" s="69" t="str">
        <f t="shared" si="0"/>
        <v/>
      </c>
    </row>
    <row r="15" spans="1:7" s="6" customFormat="1" ht="15" customHeight="1" x14ac:dyDescent="0.25">
      <c r="A15" s="9">
        <v>7</v>
      </c>
      <c r="B15" s="8" t="s">
        <v>1</v>
      </c>
      <c r="C15" s="61" t="str">
        <f>IF('LOT  9 CYCLES'!G16="","",'LOT  9 CYCLES'!G16)</f>
        <v/>
      </c>
      <c r="D15" s="62">
        <v>1780</v>
      </c>
      <c r="E15" s="68" t="str">
        <f t="shared" si="0"/>
        <v/>
      </c>
    </row>
    <row r="16" spans="1:7" s="6" customFormat="1" ht="15" customHeight="1" x14ac:dyDescent="0.25">
      <c r="A16" s="9" t="s">
        <v>44</v>
      </c>
      <c r="B16" s="8" t="s">
        <v>2</v>
      </c>
      <c r="C16" s="63" t="str">
        <f>IF('LOT  9 CYCLES'!G17="","",'LOT  9 CYCLES'!G17)</f>
        <v/>
      </c>
      <c r="D16" s="100">
        <v>340</v>
      </c>
      <c r="E16" s="95" t="str">
        <f>IFERROR((AVERAGE('LOT  9 CYCLES'!G17:G18)*DQE!D16),"")</f>
        <v/>
      </c>
    </row>
    <row r="17" spans="1:5" s="6" customFormat="1" ht="15" customHeight="1" x14ac:dyDescent="0.25">
      <c r="A17" s="9" t="s">
        <v>45</v>
      </c>
      <c r="B17" s="8" t="s">
        <v>3</v>
      </c>
      <c r="C17" s="63" t="str">
        <f>IF('LOT  9 CYCLES'!G18="","",'LOT  9 CYCLES'!G18)</f>
        <v/>
      </c>
      <c r="D17" s="100"/>
      <c r="E17" s="95"/>
    </row>
    <row r="18" spans="1:5" s="6" customFormat="1" ht="15" customHeight="1" x14ac:dyDescent="0.25">
      <c r="A18" s="9">
        <v>9</v>
      </c>
      <c r="B18" s="8" t="s">
        <v>4</v>
      </c>
      <c r="C18" s="61" t="str">
        <f>IF('LOT  9 CYCLES'!G19="","",'LOT  9 CYCLES'!G19)</f>
        <v/>
      </c>
      <c r="D18" s="62">
        <v>280</v>
      </c>
      <c r="E18" s="68" t="str">
        <f t="shared" si="0"/>
        <v/>
      </c>
    </row>
    <row r="19" spans="1:5" s="6" customFormat="1" ht="15" customHeight="1" x14ac:dyDescent="0.25">
      <c r="A19" s="9">
        <v>10</v>
      </c>
      <c r="B19" s="8" t="s">
        <v>5</v>
      </c>
      <c r="C19" s="61" t="str">
        <f>IF('LOT  9 CYCLES'!G20="","",'LOT  9 CYCLES'!G20)</f>
        <v/>
      </c>
      <c r="D19" s="62">
        <v>320</v>
      </c>
      <c r="E19" s="68" t="str">
        <f t="shared" si="0"/>
        <v/>
      </c>
    </row>
    <row r="20" spans="1:5" s="6" customFormat="1" ht="15" customHeight="1" x14ac:dyDescent="0.25">
      <c r="A20" s="9">
        <v>11</v>
      </c>
      <c r="B20" s="8" t="s">
        <v>6</v>
      </c>
      <c r="C20" s="61" t="str">
        <f>IF('LOT  9 CYCLES'!G21="","",'LOT  9 CYCLES'!G21)</f>
        <v/>
      </c>
      <c r="D20" s="62">
        <v>320</v>
      </c>
      <c r="E20" s="68" t="str">
        <f t="shared" si="0"/>
        <v/>
      </c>
    </row>
    <row r="21" spans="1:5" s="6" customFormat="1" ht="15" customHeight="1" x14ac:dyDescent="0.25">
      <c r="A21" s="9">
        <v>12</v>
      </c>
      <c r="B21" s="8" t="s">
        <v>7</v>
      </c>
      <c r="C21" s="61" t="str">
        <f>IF('LOT  9 CYCLES'!G22="","",'LOT  9 CYCLES'!G22)</f>
        <v/>
      </c>
      <c r="D21" s="62">
        <v>1780</v>
      </c>
      <c r="E21" s="68" t="str">
        <f t="shared" si="0"/>
        <v/>
      </c>
    </row>
    <row r="22" spans="1:5" s="6" customFormat="1" ht="15" customHeight="1" x14ac:dyDescent="0.25">
      <c r="A22" s="9" t="s">
        <v>46</v>
      </c>
      <c r="B22" s="8" t="s">
        <v>8</v>
      </c>
      <c r="C22" s="63" t="str">
        <f>IF('LOT  9 CYCLES'!G23="","",'LOT  9 CYCLES'!G23)</f>
        <v/>
      </c>
      <c r="D22" s="101">
        <v>340</v>
      </c>
      <c r="E22" s="95" t="str">
        <f>IFERROR((AVERAGE('LOT  9 CYCLES'!G23:G24)*DQE!D22),"")</f>
        <v/>
      </c>
    </row>
    <row r="23" spans="1:5" s="6" customFormat="1" ht="15" customHeight="1" x14ac:dyDescent="0.25">
      <c r="A23" s="9" t="s">
        <v>47</v>
      </c>
      <c r="B23" s="8" t="s">
        <v>9</v>
      </c>
      <c r="C23" s="63" t="str">
        <f>IF('LOT  9 CYCLES'!G24="","",'LOT  9 CYCLES'!G24)</f>
        <v/>
      </c>
      <c r="D23" s="101"/>
      <c r="E23" s="95"/>
    </row>
    <row r="24" spans="1:5" s="6" customFormat="1" ht="15" customHeight="1" x14ac:dyDescent="0.25">
      <c r="A24" s="9">
        <v>14</v>
      </c>
      <c r="B24" s="8" t="s">
        <v>10</v>
      </c>
      <c r="C24" s="61" t="str">
        <f>IF('LOT  9 CYCLES'!G25="","",'LOT  9 CYCLES'!G25)</f>
        <v/>
      </c>
      <c r="D24" s="62">
        <v>240</v>
      </c>
      <c r="E24" s="68" t="str">
        <f t="shared" si="0"/>
        <v/>
      </c>
    </row>
    <row r="25" spans="1:5" s="6" customFormat="1" ht="15" customHeight="1" x14ac:dyDescent="0.25">
      <c r="A25" s="9">
        <v>15</v>
      </c>
      <c r="B25" s="8" t="s">
        <v>11</v>
      </c>
      <c r="C25" s="61" t="str">
        <f>IF('LOT  9 CYCLES'!G26="","",'LOT  9 CYCLES'!G26)</f>
        <v/>
      </c>
      <c r="D25" s="64">
        <v>320</v>
      </c>
      <c r="E25" s="68" t="str">
        <f t="shared" si="0"/>
        <v/>
      </c>
    </row>
    <row r="26" spans="1:5" s="6" customFormat="1" ht="15" customHeight="1" x14ac:dyDescent="0.25">
      <c r="A26" s="9">
        <v>16</v>
      </c>
      <c r="B26" s="8" t="s">
        <v>12</v>
      </c>
      <c r="C26" s="61" t="str">
        <f>IF('LOT  9 CYCLES'!G27="","",'LOT  9 CYCLES'!G27)</f>
        <v/>
      </c>
      <c r="D26" s="62">
        <v>360</v>
      </c>
      <c r="E26" s="68" t="str">
        <f t="shared" si="0"/>
        <v/>
      </c>
    </row>
    <row r="27" spans="1:5" s="6" customFormat="1" ht="15" customHeight="1" x14ac:dyDescent="0.25">
      <c r="A27" s="9">
        <v>17</v>
      </c>
      <c r="B27" s="8" t="s">
        <v>13</v>
      </c>
      <c r="C27" s="61" t="str">
        <f>IF('LOT  9 CYCLES'!G28="","",'LOT  9 CYCLES'!G28)</f>
        <v/>
      </c>
      <c r="D27" s="62">
        <v>1260</v>
      </c>
      <c r="E27" s="68" t="str">
        <f t="shared" si="0"/>
        <v/>
      </c>
    </row>
    <row r="28" spans="1:5" s="6" customFormat="1" ht="15" customHeight="1" x14ac:dyDescent="0.25">
      <c r="A28" s="9" t="s">
        <v>48</v>
      </c>
      <c r="B28" s="8" t="s">
        <v>14</v>
      </c>
      <c r="C28" s="61" t="str">
        <f>IF('LOT  9 CYCLES'!G29="","",'LOT  9 CYCLES'!G29)</f>
        <v/>
      </c>
      <c r="D28" s="65">
        <v>20</v>
      </c>
      <c r="E28" s="68" t="str">
        <f t="shared" si="0"/>
        <v/>
      </c>
    </row>
    <row r="29" spans="1:5" s="6" customFormat="1" ht="15" customHeight="1" x14ac:dyDescent="0.25">
      <c r="A29" s="9" t="s">
        <v>49</v>
      </c>
      <c r="B29" s="8" t="s">
        <v>15</v>
      </c>
      <c r="C29" s="61" t="str">
        <f>IF('LOT  9 CYCLES'!G30="","",'LOT  9 CYCLES'!G30)</f>
        <v/>
      </c>
      <c r="D29" s="65">
        <v>20</v>
      </c>
      <c r="E29" s="68" t="str">
        <f t="shared" si="0"/>
        <v/>
      </c>
    </row>
    <row r="30" spans="1:5" s="6" customFormat="1" ht="15" customHeight="1" x14ac:dyDescent="0.25">
      <c r="A30" s="9">
        <v>19</v>
      </c>
      <c r="B30" s="8" t="s">
        <v>16</v>
      </c>
      <c r="C30" s="61" t="str">
        <f>IF('LOT  9 CYCLES'!G31="","",'LOT  9 CYCLES'!G31)</f>
        <v/>
      </c>
      <c r="D30" s="65">
        <v>20</v>
      </c>
      <c r="E30" s="68" t="str">
        <f t="shared" si="0"/>
        <v/>
      </c>
    </row>
    <row r="31" spans="1:5" s="6" customFormat="1" ht="15" customHeight="1" x14ac:dyDescent="0.25">
      <c r="A31" s="9">
        <v>20</v>
      </c>
      <c r="B31" s="8" t="s">
        <v>17</v>
      </c>
      <c r="C31" s="61" t="str">
        <f>IF('LOT  9 CYCLES'!G32="","",'LOT  9 CYCLES'!G32)</f>
        <v/>
      </c>
      <c r="D31" s="65">
        <v>32</v>
      </c>
      <c r="E31" s="68" t="str">
        <f t="shared" si="0"/>
        <v/>
      </c>
    </row>
    <row r="32" spans="1:5" s="6" customFormat="1" ht="15" customHeight="1" x14ac:dyDescent="0.25">
      <c r="A32" s="9">
        <v>21</v>
      </c>
      <c r="B32" s="8" t="s">
        <v>18</v>
      </c>
      <c r="C32" s="61" t="str">
        <f>IF('LOT  9 CYCLES'!G33="","",'LOT  9 CYCLES'!G33)</f>
        <v/>
      </c>
      <c r="D32" s="65">
        <v>32</v>
      </c>
      <c r="E32" s="68" t="str">
        <f t="shared" si="0"/>
        <v/>
      </c>
    </row>
    <row r="33" spans="1:5" s="6" customFormat="1" ht="15" customHeight="1" x14ac:dyDescent="0.25">
      <c r="A33" s="9">
        <v>22</v>
      </c>
      <c r="B33" s="8" t="s">
        <v>19</v>
      </c>
      <c r="C33" s="61" t="str">
        <f>IF('LOT  9 CYCLES'!G34="","",'LOT  9 CYCLES'!G34)</f>
        <v/>
      </c>
      <c r="D33" s="64">
        <v>1240</v>
      </c>
      <c r="E33" s="68" t="str">
        <f t="shared" si="0"/>
        <v/>
      </c>
    </row>
    <row r="34" spans="1:5" s="6" customFormat="1" ht="15" customHeight="1" x14ac:dyDescent="0.25">
      <c r="A34" s="9" t="s">
        <v>50</v>
      </c>
      <c r="B34" s="8" t="s">
        <v>20</v>
      </c>
      <c r="C34" s="61" t="str">
        <f>IF('LOT  9 CYCLES'!G35="","",'LOT  9 CYCLES'!G35)</f>
        <v/>
      </c>
      <c r="D34" s="100">
        <v>280</v>
      </c>
      <c r="E34" s="95" t="str">
        <f>IFERROR((AVERAGE('LOT  9 CYCLES'!G35:G36)*DQE!D34),"")</f>
        <v/>
      </c>
    </row>
    <row r="35" spans="1:5" s="6" customFormat="1" ht="15" customHeight="1" x14ac:dyDescent="0.25">
      <c r="A35" s="9" t="s">
        <v>51</v>
      </c>
      <c r="B35" s="8" t="s">
        <v>21</v>
      </c>
      <c r="C35" s="61" t="str">
        <f>IF('LOT  9 CYCLES'!G36="","",'LOT  9 CYCLES'!G36)</f>
        <v/>
      </c>
      <c r="D35" s="100">
        <v>0</v>
      </c>
      <c r="E35" s="95"/>
    </row>
    <row r="36" spans="1:5" s="6" customFormat="1" ht="15" customHeight="1" x14ac:dyDescent="0.25">
      <c r="A36" s="9">
        <v>24</v>
      </c>
      <c r="B36" s="8" t="s">
        <v>22</v>
      </c>
      <c r="C36" s="61" t="str">
        <f>IF('LOT  9 CYCLES'!G37="","",'LOT  9 CYCLES'!G37)</f>
        <v/>
      </c>
      <c r="D36" s="62">
        <v>180</v>
      </c>
      <c r="E36" s="68" t="str">
        <f t="shared" si="0"/>
        <v/>
      </c>
    </row>
    <row r="37" spans="1:5" s="6" customFormat="1" ht="15" customHeight="1" x14ac:dyDescent="0.25">
      <c r="A37" s="9">
        <v>25</v>
      </c>
      <c r="B37" s="8" t="s">
        <v>23</v>
      </c>
      <c r="C37" s="61" t="str">
        <f>IF('LOT  9 CYCLES'!G38="","",'LOT  9 CYCLES'!G38)</f>
        <v/>
      </c>
      <c r="D37" s="62">
        <v>240</v>
      </c>
      <c r="E37" s="68" t="str">
        <f t="shared" si="0"/>
        <v/>
      </c>
    </row>
    <row r="38" spans="1:5" s="6" customFormat="1" ht="15" customHeight="1" x14ac:dyDescent="0.25">
      <c r="A38" s="9">
        <v>26</v>
      </c>
      <c r="B38" s="8" t="s">
        <v>24</v>
      </c>
      <c r="C38" s="61" t="str">
        <f>IF('LOT  9 CYCLES'!G39="","",'LOT  9 CYCLES'!G39)</f>
        <v/>
      </c>
      <c r="D38" s="62">
        <v>240</v>
      </c>
      <c r="E38" s="68" t="str">
        <f t="shared" si="0"/>
        <v/>
      </c>
    </row>
    <row r="39" spans="1:5" s="6" customFormat="1" ht="15" customHeight="1" x14ac:dyDescent="0.25">
      <c r="A39" s="9">
        <v>27</v>
      </c>
      <c r="B39" s="8" t="s">
        <v>25</v>
      </c>
      <c r="C39" s="61" t="str">
        <f>IF('LOT  9 CYCLES'!G40="","",'LOT  9 CYCLES'!G40)</f>
        <v/>
      </c>
      <c r="D39" s="65">
        <v>160</v>
      </c>
      <c r="E39" s="70" t="str">
        <f t="shared" si="0"/>
        <v/>
      </c>
    </row>
    <row r="40" spans="1:5" s="6" customFormat="1" ht="15" customHeight="1" x14ac:dyDescent="0.25">
      <c r="A40" s="9" t="s">
        <v>52</v>
      </c>
      <c r="B40" s="8" t="s">
        <v>26</v>
      </c>
      <c r="C40" s="63" t="str">
        <f>IF('LOT  9 CYCLES'!G41="","",'LOT  9 CYCLES'!G41)</f>
        <v/>
      </c>
      <c r="D40" s="102">
        <v>40</v>
      </c>
      <c r="E40" s="95" t="str">
        <f>IFERROR((AVERAGE('LOT  9 CYCLES'!G41:G42)*DQE!D40),"")</f>
        <v/>
      </c>
    </row>
    <row r="41" spans="1:5" s="6" customFormat="1" ht="15" customHeight="1" x14ac:dyDescent="0.25">
      <c r="A41" s="9" t="s">
        <v>53</v>
      </c>
      <c r="B41" s="8" t="s">
        <v>27</v>
      </c>
      <c r="C41" s="63" t="str">
        <f>IF('LOT  9 CYCLES'!G42="","",'LOT  9 CYCLES'!G42)</f>
        <v/>
      </c>
      <c r="D41" s="102"/>
      <c r="E41" s="95"/>
    </row>
    <row r="42" spans="1:5" s="6" customFormat="1" ht="15" customHeight="1" x14ac:dyDescent="0.25">
      <c r="A42" s="9">
        <v>29</v>
      </c>
      <c r="B42" s="8" t="s">
        <v>28</v>
      </c>
      <c r="C42" s="61" t="str">
        <f>IF('LOT  9 CYCLES'!G43="","",'LOT  9 CYCLES'!G43)</f>
        <v/>
      </c>
      <c r="D42" s="65">
        <v>20</v>
      </c>
      <c r="E42" s="68" t="str">
        <f t="shared" si="0"/>
        <v/>
      </c>
    </row>
    <row r="43" spans="1:5" s="6" customFormat="1" ht="15" customHeight="1" x14ac:dyDescent="0.25">
      <c r="A43" s="9">
        <v>30</v>
      </c>
      <c r="B43" s="8" t="s">
        <v>29</v>
      </c>
      <c r="C43" s="61" t="str">
        <f>IF('LOT  9 CYCLES'!G44="","",'LOT  9 CYCLES'!G44)</f>
        <v/>
      </c>
      <c r="D43" s="65">
        <v>32</v>
      </c>
      <c r="E43" s="68" t="str">
        <f t="shared" si="0"/>
        <v/>
      </c>
    </row>
    <row r="44" spans="1:5" s="6" customFormat="1" ht="15" customHeight="1" x14ac:dyDescent="0.25">
      <c r="A44" s="9">
        <v>31</v>
      </c>
      <c r="B44" s="8" t="s">
        <v>30</v>
      </c>
      <c r="C44" s="61" t="str">
        <f>IF('LOT  9 CYCLES'!G45="","",'LOT  9 CYCLES'!G45)</f>
        <v/>
      </c>
      <c r="D44" s="65">
        <v>32</v>
      </c>
      <c r="E44" s="68" t="str">
        <f t="shared" si="0"/>
        <v/>
      </c>
    </row>
    <row r="45" spans="1:5" s="6" customFormat="1" ht="15" customHeight="1" x14ac:dyDescent="0.25">
      <c r="A45" s="9">
        <v>32</v>
      </c>
      <c r="B45" s="10" t="s">
        <v>31</v>
      </c>
      <c r="C45" s="61" t="str">
        <f>IF('LOT  9 CYCLES'!G46="","",'LOT  9 CYCLES'!G46)</f>
        <v/>
      </c>
      <c r="D45" s="62">
        <v>1760</v>
      </c>
      <c r="E45" s="68" t="str">
        <f t="shared" si="0"/>
        <v/>
      </c>
    </row>
    <row r="46" spans="1:5" s="6" customFormat="1" ht="15" customHeight="1" x14ac:dyDescent="0.25">
      <c r="A46" s="9">
        <v>33</v>
      </c>
      <c r="B46" s="10" t="s">
        <v>32</v>
      </c>
      <c r="C46" s="61" t="str">
        <f>IF('LOT  9 CYCLES'!G47="","",'LOT  9 CYCLES'!G47)</f>
        <v/>
      </c>
      <c r="D46" s="62">
        <v>80</v>
      </c>
      <c r="E46" s="68" t="str">
        <f t="shared" si="0"/>
        <v/>
      </c>
    </row>
    <row r="47" spans="1:5" s="6" customFormat="1" ht="15" customHeight="1" x14ac:dyDescent="0.25">
      <c r="A47" s="9">
        <v>34</v>
      </c>
      <c r="B47" s="10" t="s">
        <v>33</v>
      </c>
      <c r="C47" s="61" t="str">
        <f>IF('LOT  9 CYCLES'!G48="","",'LOT  9 CYCLES'!G48)</f>
        <v/>
      </c>
      <c r="D47" s="62">
        <v>80</v>
      </c>
      <c r="E47" s="68" t="str">
        <f t="shared" si="0"/>
        <v/>
      </c>
    </row>
    <row r="48" spans="1:5" s="6" customFormat="1" ht="15" customHeight="1" thickBot="1" x14ac:dyDescent="0.3">
      <c r="A48" s="33">
        <v>35</v>
      </c>
      <c r="B48" s="34" t="s">
        <v>34</v>
      </c>
      <c r="C48" s="66" t="str">
        <f>IF('LOT  9 CYCLES'!G49="","",'LOT  9 CYCLES'!G49)</f>
        <v/>
      </c>
      <c r="D48" s="67">
        <v>360</v>
      </c>
      <c r="E48" s="71" t="str">
        <f t="shared" si="0"/>
        <v/>
      </c>
    </row>
    <row r="49" spans="3:5" ht="27.75" customHeight="1" x14ac:dyDescent="0.2">
      <c r="C49" s="96" t="s">
        <v>68</v>
      </c>
      <c r="D49" s="97"/>
      <c r="E49" s="72">
        <f>SUM(E9:E48)</f>
        <v>0</v>
      </c>
    </row>
    <row r="50" spans="3:5" ht="37.5" customHeight="1" thickBot="1" x14ac:dyDescent="0.25">
      <c r="C50" s="98" t="s">
        <v>69</v>
      </c>
      <c r="D50" s="99"/>
      <c r="E50" s="73">
        <f>E49*1.2</f>
        <v>0</v>
      </c>
    </row>
  </sheetData>
  <sheetProtection algorithmName="SHA-512" hashValue="QG3ldUlaDgIY06ZIfjlXUnM0bXkmxyfyyOc6eUcnPyAAC8kdV/YJVsD1FG3u9ceEvWsYXKv8bSnRgIUveY40pw==" saltValue="JPDlV8PT7lMHakXMKQyhYg==" spinCount="100000" sheet="1" objects="1" scenarios="1"/>
  <mergeCells count="14">
    <mergeCell ref="A1:C1"/>
    <mergeCell ref="A3:C3"/>
    <mergeCell ref="E40:E41"/>
    <mergeCell ref="C49:D49"/>
    <mergeCell ref="C50:D50"/>
    <mergeCell ref="A2:E2"/>
    <mergeCell ref="B6:D6"/>
    <mergeCell ref="E22:E23"/>
    <mergeCell ref="E16:E17"/>
    <mergeCell ref="E34:E35"/>
    <mergeCell ref="D16:D17"/>
    <mergeCell ref="D22:D23"/>
    <mergeCell ref="D34:D35"/>
    <mergeCell ref="D40:D41"/>
  </mergeCells>
  <dataValidations count="1">
    <dataValidation allowBlank="1" showInputMessage="1" showErrorMessage="1" error="Ce produit est référencé du XS au XXL._x000a_Nous vous invitons à utliser le menu déroulant." sqref="C9:C48"/>
  </dataValidations>
  <pageMargins left="0" right="0" top="0" bottom="0" header="0" footer="0"/>
  <pageSetup paperSize="8" scale="80" fitToWidth="0"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9 CYCLES</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2026-04-03T05:55:31Z</dcterms:created>
  <dcterms:modified xsi:type="dcterms:W3CDTF">2026-08-13T11:23:57Z</dcterms:modified>
</cp:coreProperties>
</file>